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R\Desktop\Дорога проверка\ВОР из программы\"/>
    </mc:Choice>
  </mc:AlternateContent>
  <xr:revisionPtr revIDLastSave="0" documentId="13_ncr:1_{96ACF6EA-06EE-4993-B442-34707858F47B}" xr6:coauthVersionLast="47" xr6:coauthVersionMax="47" xr10:uidLastSave="{00000000-0000-0000-0000-000000000000}"/>
  <bookViews>
    <workbookView xWindow="-120" yWindow="-120" windowWidth="29040" windowHeight="15720" xr2:uid="{02D244EA-2058-48AA-9C33-1F5E4903526B}"/>
  </bookViews>
  <sheets>
    <sheet name="ВОР ФГИС ЦС(7гр)" sheetId="2" r:id="rId1"/>
    <sheet name="Source" sheetId="1" r:id="rId2"/>
  </sheets>
  <definedNames>
    <definedName name="_xlnm.Print_Titles" localSheetId="0">'ВОР ФГИС ЦС(7гр)'!$19:$19</definedName>
    <definedName name="_xlnm.Print_Area" localSheetId="0">'ВОР ФГИС ЦС(7гр)'!$A$1:$G$102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0" i="2" l="1"/>
  <c r="C100" i="2"/>
  <c r="F97" i="2"/>
  <c r="C97" i="2"/>
  <c r="L94" i="2"/>
  <c r="G94" i="2"/>
  <c r="E94" i="2"/>
  <c r="D94" i="2"/>
  <c r="C94" i="2"/>
  <c r="B94" i="2"/>
  <c r="A94" i="2"/>
  <c r="L93" i="2"/>
  <c r="G93" i="2"/>
  <c r="E93" i="2"/>
  <c r="D93" i="2"/>
  <c r="C93" i="2"/>
  <c r="B93" i="2"/>
  <c r="A93" i="2"/>
  <c r="L92" i="2"/>
  <c r="G92" i="2"/>
  <c r="E92" i="2"/>
  <c r="D92" i="2"/>
  <c r="C92" i="2"/>
  <c r="B92" i="2"/>
  <c r="A92" i="2"/>
  <c r="G91" i="2"/>
  <c r="E91" i="2"/>
  <c r="D91" i="2"/>
  <c r="C91" i="2"/>
  <c r="B91" i="2"/>
  <c r="A91" i="2"/>
  <c r="L90" i="2"/>
  <c r="G90" i="2"/>
  <c r="E90" i="2"/>
  <c r="D90" i="2"/>
  <c r="C90" i="2"/>
  <c r="B90" i="2"/>
  <c r="A90" i="2"/>
  <c r="L89" i="2"/>
  <c r="G89" i="2"/>
  <c r="E89" i="2"/>
  <c r="D89" i="2"/>
  <c r="C89" i="2"/>
  <c r="B89" i="2"/>
  <c r="A89" i="2"/>
  <c r="L88" i="2"/>
  <c r="G88" i="2"/>
  <c r="E88" i="2"/>
  <c r="D88" i="2"/>
  <c r="C88" i="2"/>
  <c r="B88" i="2"/>
  <c r="A88" i="2"/>
  <c r="L87" i="2"/>
  <c r="G87" i="2"/>
  <c r="E87" i="2"/>
  <c r="D87" i="2"/>
  <c r="C87" i="2"/>
  <c r="B87" i="2"/>
  <c r="A87" i="2"/>
  <c r="L86" i="2"/>
  <c r="G86" i="2"/>
  <c r="E86" i="2"/>
  <c r="D86" i="2"/>
  <c r="C86" i="2"/>
  <c r="B86" i="2"/>
  <c r="A86" i="2"/>
  <c r="L85" i="2"/>
  <c r="G85" i="2"/>
  <c r="E85" i="2"/>
  <c r="D85" i="2"/>
  <c r="C85" i="2"/>
  <c r="B85" i="2"/>
  <c r="A85" i="2"/>
  <c r="L83" i="2"/>
  <c r="G83" i="2"/>
  <c r="E83" i="2"/>
  <c r="D83" i="2"/>
  <c r="C83" i="2"/>
  <c r="B83" i="2"/>
  <c r="A83" i="2"/>
  <c r="L82" i="2"/>
  <c r="G82" i="2"/>
  <c r="E82" i="2"/>
  <c r="D82" i="2"/>
  <c r="C82" i="2"/>
  <c r="B82" i="2"/>
  <c r="A82" i="2"/>
  <c r="L81" i="2"/>
  <c r="G81" i="2"/>
  <c r="E81" i="2"/>
  <c r="D81" i="2"/>
  <c r="C81" i="2"/>
  <c r="B81" i="2"/>
  <c r="A81" i="2"/>
  <c r="L80" i="2"/>
  <c r="G80" i="2"/>
  <c r="E80" i="2"/>
  <c r="D80" i="2"/>
  <c r="C80" i="2"/>
  <c r="B80" i="2"/>
  <c r="A80" i="2"/>
  <c r="L79" i="2"/>
  <c r="G79" i="2"/>
  <c r="E79" i="2"/>
  <c r="D79" i="2"/>
  <c r="C79" i="2"/>
  <c r="B79" i="2"/>
  <c r="A79" i="2"/>
  <c r="L78" i="2"/>
  <c r="G78" i="2"/>
  <c r="E78" i="2"/>
  <c r="D78" i="2"/>
  <c r="C78" i="2"/>
  <c r="B78" i="2"/>
  <c r="A78" i="2"/>
  <c r="L77" i="2"/>
  <c r="G77" i="2"/>
  <c r="E77" i="2"/>
  <c r="D77" i="2"/>
  <c r="C77" i="2"/>
  <c r="B77" i="2"/>
  <c r="A77" i="2"/>
  <c r="L76" i="2"/>
  <c r="G76" i="2"/>
  <c r="E76" i="2"/>
  <c r="D76" i="2"/>
  <c r="C76" i="2"/>
  <c r="B76" i="2"/>
  <c r="A76" i="2"/>
  <c r="L75" i="2"/>
  <c r="G75" i="2"/>
  <c r="E75" i="2"/>
  <c r="D75" i="2"/>
  <c r="C75" i="2"/>
  <c r="B75" i="2"/>
  <c r="A75" i="2"/>
  <c r="L74" i="2"/>
  <c r="G74" i="2"/>
  <c r="E74" i="2"/>
  <c r="D74" i="2"/>
  <c r="C74" i="2"/>
  <c r="B74" i="2"/>
  <c r="A74" i="2"/>
  <c r="L73" i="2"/>
  <c r="G73" i="2"/>
  <c r="E73" i="2"/>
  <c r="D73" i="2"/>
  <c r="C73" i="2"/>
  <c r="B73" i="2"/>
  <c r="A73" i="2"/>
  <c r="L72" i="2"/>
  <c r="G72" i="2"/>
  <c r="E72" i="2"/>
  <c r="D72" i="2"/>
  <c r="C72" i="2"/>
  <c r="B72" i="2"/>
  <c r="A72" i="2"/>
  <c r="L71" i="2"/>
  <c r="G71" i="2"/>
  <c r="E71" i="2"/>
  <c r="D71" i="2"/>
  <c r="C71" i="2"/>
  <c r="B71" i="2"/>
  <c r="A71" i="2"/>
  <c r="L70" i="2"/>
  <c r="G70" i="2"/>
  <c r="E70" i="2"/>
  <c r="D70" i="2"/>
  <c r="C70" i="2"/>
  <c r="B70" i="2"/>
  <c r="A70" i="2"/>
  <c r="L69" i="2"/>
  <c r="G69" i="2"/>
  <c r="E69" i="2"/>
  <c r="D69" i="2"/>
  <c r="C69" i="2"/>
  <c r="B69" i="2"/>
  <c r="A69" i="2"/>
  <c r="L68" i="2"/>
  <c r="G68" i="2"/>
  <c r="E68" i="2"/>
  <c r="D68" i="2"/>
  <c r="C68" i="2"/>
  <c r="B68" i="2"/>
  <c r="A68" i="2"/>
  <c r="L67" i="2"/>
  <c r="G67" i="2"/>
  <c r="E67" i="2"/>
  <c r="D67" i="2"/>
  <c r="C67" i="2"/>
  <c r="B67" i="2"/>
  <c r="A67" i="2"/>
  <c r="L66" i="2"/>
  <c r="G66" i="2"/>
  <c r="E66" i="2"/>
  <c r="D66" i="2"/>
  <c r="C66" i="2"/>
  <c r="B66" i="2"/>
  <c r="A66" i="2"/>
  <c r="L65" i="2"/>
  <c r="G65" i="2"/>
  <c r="E65" i="2"/>
  <c r="D65" i="2"/>
  <c r="C65" i="2"/>
  <c r="B65" i="2"/>
  <c r="A65" i="2"/>
  <c r="L64" i="2"/>
  <c r="G64" i="2"/>
  <c r="E64" i="2"/>
  <c r="D64" i="2"/>
  <c r="C64" i="2"/>
  <c r="B64" i="2"/>
  <c r="A64" i="2"/>
  <c r="L63" i="2"/>
  <c r="G63" i="2"/>
  <c r="E63" i="2"/>
  <c r="D63" i="2"/>
  <c r="C63" i="2"/>
  <c r="B63" i="2"/>
  <c r="A63" i="2"/>
  <c r="L62" i="2"/>
  <c r="G62" i="2"/>
  <c r="E62" i="2"/>
  <c r="D62" i="2"/>
  <c r="C62" i="2"/>
  <c r="B62" i="2"/>
  <c r="A62" i="2"/>
  <c r="L61" i="2"/>
  <c r="G61" i="2"/>
  <c r="E61" i="2"/>
  <c r="D61" i="2"/>
  <c r="C61" i="2"/>
  <c r="B61" i="2"/>
  <c r="A61" i="2"/>
  <c r="L60" i="2"/>
  <c r="G60" i="2"/>
  <c r="E60" i="2"/>
  <c r="D60" i="2"/>
  <c r="C60" i="2"/>
  <c r="B60" i="2"/>
  <c r="A60" i="2"/>
  <c r="L59" i="2"/>
  <c r="G59" i="2"/>
  <c r="E59" i="2"/>
  <c r="D59" i="2"/>
  <c r="C59" i="2"/>
  <c r="B59" i="2"/>
  <c r="A59" i="2"/>
  <c r="L58" i="2"/>
  <c r="G58" i="2"/>
  <c r="E58" i="2"/>
  <c r="D58" i="2"/>
  <c r="C58" i="2"/>
  <c r="B58" i="2"/>
  <c r="A58" i="2"/>
  <c r="L57" i="2"/>
  <c r="G57" i="2"/>
  <c r="E57" i="2"/>
  <c r="D57" i="2"/>
  <c r="C57" i="2"/>
  <c r="B57" i="2"/>
  <c r="A57" i="2"/>
  <c r="L56" i="2"/>
  <c r="G56" i="2"/>
  <c r="E56" i="2"/>
  <c r="D56" i="2"/>
  <c r="C56" i="2"/>
  <c r="B56" i="2"/>
  <c r="A56" i="2"/>
  <c r="G54" i="2"/>
  <c r="E54" i="2"/>
  <c r="D54" i="2"/>
  <c r="C54" i="2"/>
  <c r="B54" i="2"/>
  <c r="A54" i="2"/>
  <c r="L53" i="2"/>
  <c r="G53" i="2"/>
  <c r="E53" i="2"/>
  <c r="D53" i="2"/>
  <c r="C53" i="2"/>
  <c r="B53" i="2"/>
  <c r="A53" i="2"/>
  <c r="L52" i="2"/>
  <c r="G52" i="2"/>
  <c r="E52" i="2"/>
  <c r="D52" i="2"/>
  <c r="C52" i="2"/>
  <c r="B52" i="2"/>
  <c r="A52" i="2"/>
  <c r="L51" i="2"/>
  <c r="G51" i="2"/>
  <c r="E51" i="2"/>
  <c r="D51" i="2"/>
  <c r="C51" i="2"/>
  <c r="B51" i="2"/>
  <c r="A51" i="2"/>
  <c r="L50" i="2"/>
  <c r="G50" i="2"/>
  <c r="E50" i="2"/>
  <c r="D50" i="2"/>
  <c r="C50" i="2"/>
  <c r="B50" i="2"/>
  <c r="A50" i="2"/>
  <c r="L49" i="2"/>
  <c r="G49" i="2"/>
  <c r="E49" i="2"/>
  <c r="D49" i="2"/>
  <c r="C49" i="2"/>
  <c r="B49" i="2"/>
  <c r="A49" i="2"/>
  <c r="L48" i="2"/>
  <c r="G48" i="2"/>
  <c r="E48" i="2"/>
  <c r="D48" i="2"/>
  <c r="C48" i="2"/>
  <c r="B48" i="2"/>
  <c r="A48" i="2"/>
  <c r="L46" i="2"/>
  <c r="G46" i="2"/>
  <c r="E46" i="2"/>
  <c r="D46" i="2"/>
  <c r="C46" i="2"/>
  <c r="B46" i="2"/>
  <c r="A46" i="2"/>
  <c r="L45" i="2"/>
  <c r="G45" i="2"/>
  <c r="E45" i="2"/>
  <c r="D45" i="2"/>
  <c r="C45" i="2"/>
  <c r="B45" i="2"/>
  <c r="A45" i="2"/>
  <c r="L44" i="2"/>
  <c r="G44" i="2"/>
  <c r="E44" i="2"/>
  <c r="D44" i="2"/>
  <c r="C44" i="2"/>
  <c r="B44" i="2"/>
  <c r="A44" i="2"/>
  <c r="L43" i="2"/>
  <c r="G43" i="2"/>
  <c r="E43" i="2"/>
  <c r="D43" i="2"/>
  <c r="C43" i="2"/>
  <c r="B43" i="2"/>
  <c r="A43" i="2"/>
  <c r="L42" i="2"/>
  <c r="G42" i="2"/>
  <c r="E42" i="2"/>
  <c r="D42" i="2"/>
  <c r="C42" i="2"/>
  <c r="B42" i="2"/>
  <c r="A42" i="2"/>
  <c r="L41" i="2"/>
  <c r="G41" i="2"/>
  <c r="E41" i="2"/>
  <c r="D41" i="2"/>
  <c r="C41" i="2"/>
  <c r="B41" i="2"/>
  <c r="A41" i="2"/>
  <c r="L40" i="2"/>
  <c r="G40" i="2"/>
  <c r="E40" i="2"/>
  <c r="D40" i="2"/>
  <c r="C40" i="2"/>
  <c r="B40" i="2"/>
  <c r="A40" i="2"/>
  <c r="L39" i="2"/>
  <c r="G39" i="2"/>
  <c r="E39" i="2"/>
  <c r="D39" i="2"/>
  <c r="C39" i="2"/>
  <c r="B39" i="2"/>
  <c r="A39" i="2"/>
  <c r="L38" i="2"/>
  <c r="G38" i="2"/>
  <c r="E38" i="2"/>
  <c r="D38" i="2"/>
  <c r="C38" i="2"/>
  <c r="B38" i="2"/>
  <c r="A38" i="2"/>
  <c r="L37" i="2"/>
  <c r="G37" i="2"/>
  <c r="E37" i="2"/>
  <c r="D37" i="2"/>
  <c r="C37" i="2"/>
  <c r="B37" i="2"/>
  <c r="A37" i="2"/>
  <c r="L36" i="2"/>
  <c r="G36" i="2"/>
  <c r="E36" i="2"/>
  <c r="D36" i="2"/>
  <c r="C36" i="2"/>
  <c r="B36" i="2"/>
  <c r="A36" i="2"/>
  <c r="L35" i="2"/>
  <c r="G35" i="2"/>
  <c r="E35" i="2"/>
  <c r="D35" i="2"/>
  <c r="C35" i="2"/>
  <c r="B35" i="2"/>
  <c r="A35" i="2"/>
  <c r="L34" i="2"/>
  <c r="G34" i="2"/>
  <c r="E34" i="2"/>
  <c r="D34" i="2"/>
  <c r="C34" i="2"/>
  <c r="B34" i="2"/>
  <c r="A34" i="2"/>
  <c r="L33" i="2"/>
  <c r="G33" i="2"/>
  <c r="E33" i="2"/>
  <c r="D33" i="2"/>
  <c r="C33" i="2"/>
  <c r="B33" i="2"/>
  <c r="A33" i="2"/>
  <c r="L32" i="2"/>
  <c r="G32" i="2"/>
  <c r="E32" i="2"/>
  <c r="D32" i="2"/>
  <c r="C32" i="2"/>
  <c r="B32" i="2"/>
  <c r="A32" i="2"/>
  <c r="L31" i="2"/>
  <c r="G31" i="2"/>
  <c r="E31" i="2"/>
  <c r="D31" i="2"/>
  <c r="C31" i="2"/>
  <c r="B31" i="2"/>
  <c r="A31" i="2"/>
  <c r="L30" i="2"/>
  <c r="G30" i="2"/>
  <c r="E30" i="2"/>
  <c r="D30" i="2"/>
  <c r="C30" i="2"/>
  <c r="B30" i="2"/>
  <c r="A30" i="2"/>
  <c r="L29" i="2"/>
  <c r="G29" i="2"/>
  <c r="E29" i="2"/>
  <c r="D29" i="2"/>
  <c r="C29" i="2"/>
  <c r="B29" i="2"/>
  <c r="A29" i="2"/>
  <c r="L28" i="2"/>
  <c r="G28" i="2"/>
  <c r="E28" i="2"/>
  <c r="D28" i="2"/>
  <c r="C28" i="2"/>
  <c r="B28" i="2"/>
  <c r="A28" i="2"/>
  <c r="L27" i="2"/>
  <c r="G27" i="2"/>
  <c r="E27" i="2"/>
  <c r="D27" i="2"/>
  <c r="C27" i="2"/>
  <c r="B27" i="2"/>
  <c r="A27" i="2"/>
  <c r="L26" i="2"/>
  <c r="G26" i="2"/>
  <c r="E26" i="2"/>
  <c r="D26" i="2"/>
  <c r="C26" i="2"/>
  <c r="B26" i="2"/>
  <c r="A26" i="2"/>
  <c r="L25" i="2"/>
  <c r="G25" i="2"/>
  <c r="E25" i="2"/>
  <c r="D25" i="2"/>
  <c r="C25" i="2"/>
  <c r="B25" i="2"/>
  <c r="A25" i="2"/>
  <c r="L24" i="2"/>
  <c r="G24" i="2"/>
  <c r="E24" i="2"/>
  <c r="D24" i="2"/>
  <c r="C24" i="2"/>
  <c r="B24" i="2"/>
  <c r="A24" i="2"/>
  <c r="L23" i="2"/>
  <c r="G23" i="2"/>
  <c r="E23" i="2"/>
  <c r="D23" i="2"/>
  <c r="C23" i="2"/>
  <c r="B23" i="2"/>
  <c r="A23" i="2"/>
  <c r="L22" i="2"/>
  <c r="G22" i="2"/>
  <c r="E22" i="2"/>
  <c r="D22" i="2"/>
  <c r="C22" i="2"/>
  <c r="B22" i="2"/>
  <c r="A22" i="2"/>
  <c r="L21" i="2"/>
  <c r="G21" i="2"/>
  <c r="E21" i="2"/>
  <c r="D21" i="2"/>
  <c r="C21" i="2"/>
  <c r="B21" i="2"/>
  <c r="A21" i="2"/>
  <c r="L20" i="2"/>
  <c r="G20" i="2"/>
  <c r="E20" i="2"/>
  <c r="D20" i="2"/>
  <c r="C20" i="2"/>
  <c r="B20" i="2"/>
  <c r="A20" i="2"/>
  <c r="C14" i="2"/>
  <c r="C11" i="2"/>
  <c r="A6" i="2"/>
  <c r="J3" i="2"/>
  <c r="A3" i="2"/>
  <c r="A1" i="2"/>
</calcChain>
</file>

<file path=xl/sharedStrings.xml><?xml version="1.0" encoding="utf-8"?>
<sst xmlns="http://schemas.openxmlformats.org/spreadsheetml/2006/main" count="1421" uniqueCount="158">
  <si>
    <t>Smeta.RU  (495) 974-1589</t>
  </si>
  <si>
    <t>_VOR_</t>
  </si>
  <si>
    <t>Smeta.RU</t>
  </si>
  <si>
    <t/>
  </si>
  <si>
    <t>Искусственные сооружения</t>
  </si>
  <si>
    <t>Строительство автомобильной дороги Большое Шапово - МТФ в с.Подвязье в Рязанском районе Рязанской области</t>
  </si>
  <si>
    <t>Основные обекты строительства</t>
  </si>
  <si>
    <t>ЛС 02-01-04</t>
  </si>
  <si>
    <t>Проект</t>
  </si>
  <si>
    <t>Лобашевский А.И.</t>
  </si>
  <si>
    <t>Инженер</t>
  </si>
  <si>
    <t>Панферова Г.Н.</t>
  </si>
  <si>
    <t>ГИП</t>
  </si>
  <si>
    <t>ВОР.Р1</t>
  </si>
  <si>
    <t>Раздел: Водопропускная труба  Д-0,75 м  ПК 0+36 L=11,40, ПК 46+20  L=14,43м, ПК53+20 L=13,41 фундамент тип 3</t>
  </si>
  <si>
    <t>1</t>
  </si>
  <si>
    <t>Укладка звеньев одноочковых водопропускных железобетонных круглых труб под насыпями железных и автомобильных дорог, отверстия труб: 0,75 м, высота насыпи до 0/1,35 м (труба 3Кр.2.100)</t>
  </si>
  <si>
    <t>м3</t>
  </si>
  <si>
    <t>Проект Том 4.1., см. лист 57 58</t>
  </si>
  <si>
    <t>Том 4.1.pdf</t>
  </si>
  <si>
    <t>57 58</t>
  </si>
  <si>
    <t>2</t>
  </si>
  <si>
    <t>Трубы водопропускные круглые железобетонные для железных и автомобильных дорог, бетон В30, расход арматуры от 50 до 100 кг/м3</t>
  </si>
  <si>
    <t>3</t>
  </si>
  <si>
    <t>Сооружение оголовков круглых водопропускных труб одноочковых отверстием: 0,75 м (Блоки оголовков)</t>
  </si>
  <si>
    <t>4</t>
  </si>
  <si>
    <t>Блоки портальных оголовков железобетонные, объем до 1,5 м3, бетон В15, расход арматуры от 50 до 100 кг/м3</t>
  </si>
  <si>
    <t>5</t>
  </si>
  <si>
    <t>Устройство гидроизоляции опор мостов и труб: обмазочной битумной мастикой двухслойной</t>
  </si>
  <si>
    <t>1 м2</t>
  </si>
  <si>
    <t>6</t>
  </si>
  <si>
    <t>Битум нефтяной дорожный БНД 50/70</t>
  </si>
  <si>
    <t>т</t>
  </si>
  <si>
    <t>7</t>
  </si>
  <si>
    <t>Гидроизоляция оклеечная тела и оголовков труб</t>
  </si>
  <si>
    <t>8</t>
  </si>
  <si>
    <t>9</t>
  </si>
  <si>
    <t>Ткань стеклянная А-1, для гидроизоляции проезжей части мостов</t>
  </si>
  <si>
    <t>м2</t>
  </si>
  <si>
    <t>10</t>
  </si>
  <si>
    <t>Рытье котлована экскаватором 0,25м3 с учетом глубины промерзания группа грунтов 2</t>
  </si>
  <si>
    <t>1 м3</t>
  </si>
  <si>
    <t>11</t>
  </si>
  <si>
    <t>Доработка вручную с учетом заглубления доработка в отвал гр. IIгр.</t>
  </si>
  <si>
    <t>12</t>
  </si>
  <si>
    <t>Разработка грунта в котлованах объемом до 500 м3 экскаваторами с ковшом вместимостью 0,25 м3, группа грунтов: 2</t>
  </si>
  <si>
    <t>13</t>
  </si>
  <si>
    <t>14</t>
  </si>
  <si>
    <t>Разравниванивание на месте бульдозером 96кВт на расстояние до10м группа грунтов 2</t>
  </si>
  <si>
    <t>15</t>
  </si>
  <si>
    <t>Разработка грунта с перемещением до 10 м бульдозерами мощностью: 96 кВт (130 л.с.), группа грунтов 2</t>
  </si>
  <si>
    <t>16</t>
  </si>
  <si>
    <t>Уплотнение насыпи пневмокатками 20-30т слоями 20см по одному следу за 20 проходов</t>
  </si>
  <si>
    <t>17</t>
  </si>
  <si>
    <t>Полив водой уплотняемого грунта насыпей</t>
  </si>
  <si>
    <t>18</t>
  </si>
  <si>
    <t>Устройство подушек под фундаменты опор мостов: щебеночных</t>
  </si>
  <si>
    <t>19</t>
  </si>
  <si>
    <t>Щебень из плотных горных пород для дорожного строительства М 400, фракция 22,4-31,5 мм</t>
  </si>
  <si>
    <t>20</t>
  </si>
  <si>
    <t>Перевозка щебня на расстоянии 72км</t>
  </si>
  <si>
    <t>1т груза</t>
  </si>
  <si>
    <t>21</t>
  </si>
  <si>
    <t>Устройство подушек под фундаменты опор мостов: песчано-щебеночных</t>
  </si>
  <si>
    <t>22</t>
  </si>
  <si>
    <t>23</t>
  </si>
  <si>
    <t>24</t>
  </si>
  <si>
    <t>Устройство монолитных фундаментов труб и опор мостов</t>
  </si>
  <si>
    <t>25</t>
  </si>
  <si>
    <t>Смеси бетонные тяжелого бетона (БСТ) на щебне из гравия, класс В20, F(1)150, W6</t>
  </si>
  <si>
    <t>26</t>
  </si>
  <si>
    <t>Засыпка траншей и котлованов с перемещением грунта до 5 м бульдозерами мощностью: 96 кВт (130 л.с.), группа грунтов 2</t>
  </si>
  <si>
    <t>27</t>
  </si>
  <si>
    <t>Засыпка вручную траншей, пазух котлованов и ям, группа грунтов: 1</t>
  </si>
  <si>
    <t>28</t>
  </si>
  <si>
    <t>Разработка грунта в отвал в котлованах объемом до 1000 м3 экскаваторами с ковшом вместимостью 0,25 м3, группа грунтов: 2</t>
  </si>
  <si>
    <t>Укрепительные работы</t>
  </si>
  <si>
    <t>29</t>
  </si>
  <si>
    <t>Планировка площадей: механизированным способом, группа грунтов 2</t>
  </si>
  <si>
    <t>30</t>
  </si>
  <si>
    <t>Устройство подстилающих и выравнивающих слоев оснований: из щебня</t>
  </si>
  <si>
    <t>31</t>
  </si>
  <si>
    <t>32</t>
  </si>
  <si>
    <t>33</t>
  </si>
  <si>
    <t>Устройство каменной наброски или призмы</t>
  </si>
  <si>
    <t>34</t>
  </si>
  <si>
    <t>Камни булыжные</t>
  </si>
  <si>
    <t>ВОР.Р2</t>
  </si>
  <si>
    <t>Раздел: Водопропускная труба Д-1,0 м  ПК 42+51 L=12,35 фундамент тип 3</t>
  </si>
  <si>
    <t>35</t>
  </si>
  <si>
    <t>Укладка звеньев одноочковых водопропускных железобетонных круглых труб под насыпями железных и автомобильных дорог, отверстия труб: 1 м, высота насыпи до 3/4 м (Труба 3Кр.3.100)</t>
  </si>
  <si>
    <t>Проект Том 4.1., см. лист 59 60</t>
  </si>
  <si>
    <t>59 60</t>
  </si>
  <si>
    <t>36</t>
  </si>
  <si>
    <t>37</t>
  </si>
  <si>
    <t>Сооружение оголовков круглых водопропускных труб одноочковых отверстием: 1-2 м / Блоки оголовков / Стена портальная СТК5</t>
  </si>
  <si>
    <t>38</t>
  </si>
  <si>
    <t>Смеси бетонные тяжелого бетона (БСТ) для гидротехнических сооружений на щебне из гравия, класс В20, F(1)150, W6</t>
  </si>
  <si>
    <t>39</t>
  </si>
  <si>
    <t>40</t>
  </si>
  <si>
    <t>Сооружение оголовков круглых водопропускных труб одноочковых отверстием: 1-2 м / Блоки оголовков / Стена портальная СТК10л(п)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</si>
  <si>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</si>
  <si>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</si>
  <si>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</si>
  <si>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</si>
  <si>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</si>
  <si>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</si>
  <si>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</si>
  <si>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</si>
  <si>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</si>
  <si>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</si>
  <si>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</si>
  <si>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</si>
  <si>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Разравнивание грунта в котлованах объемом до 500 м3 экскаваторами с ковшом вместимостью 0,25 м3, группа грунтов: 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</si>
  <si>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</si>
  <si>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</si>
  <si>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</si>
  <si>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</si>
  <si>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</si>
  <si>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</si>
  <si>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</si>
  <si>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</si>
  <si>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</si>
  <si>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</si>
  <si>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</si>
  <si>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</si>
  <si>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</si>
  <si>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</si>
  <si>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</si>
  <si>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</si>
  <si>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</si>
  <si>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</si>
  <si>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Устройство упоров при укреплении откосов земляного полотна бетонными плитами: монолитных</t>
  </si>
  <si>
    <t>1 м</t>
  </si>
  <si>
    <t>71</t>
  </si>
  <si>
    <t>Щебень из плотных горных пород для строительных работ М 400, фракция 20-40 мм</t>
  </si>
  <si>
    <t>72</t>
  </si>
  <si>
    <t>(наименование стройки)</t>
  </si>
  <si>
    <t>(наименование объекта капитального строительства)</t>
  </si>
  <si>
    <t xml:space="preserve">Ведомость объемов работ </t>
  </si>
  <si>
    <t>Основание:</t>
  </si>
  <si>
    <t>(наименование раздела (подраздела) проектной документации)</t>
  </si>
  <si>
    <t>Дата составления:</t>
  </si>
  <si>
    <t>№ п/п</t>
  </si>
  <si>
    <t>Наименование работ</t>
  </si>
  <si>
    <t>Ед. изм.</t>
  </si>
  <si>
    <t>Объем работ</t>
  </si>
  <si>
    <t>Формула расчета объемов работ и расхода материалов</t>
  </si>
  <si>
    <t>Ссылка на чертежи, спецификации в проектной документации</t>
  </si>
  <si>
    <t>Дополнительная информация</t>
  </si>
  <si>
    <t>Раздел: 1. Раздел: Водопропускная труба  Д-0,75 м  ПК 0+36 L=11,40, ПК 46+20  L=14,43м, ПК53+20 L=13,41 фундамент тип 3</t>
  </si>
  <si>
    <t>Проект Том 4.1., см. лист 57 58, см. лист 57 58</t>
  </si>
  <si>
    <t>Комментарий: Укрепительные работы</t>
  </si>
  <si>
    <t>Раздел: 2. Раздел: Водопропускная труба Д-1,0 м  ПК 42+51 L=12,35 фундамент тип 3</t>
  </si>
  <si>
    <t>Проект Том 4.1., см. лист 59 60, см. лист 59 60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</si>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</sst>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d\ \ mmmm\ yyyy\ \г\."/>
    <numFmt numFmtId="165" formatCode="#,##0.00#####;[Red]\-\ #,##0.00#####"/>
  </numFmts>
  <fonts count="10" x14ac:knownFonts="1">
    <font>
      <sz val="10"/>
      <name val="Arial"/>
      <charset val="204"/>
    </font>
    <font>
      <sz val="9"/>
      <name val="Arial"/>
      <family val="2"/>
      <charset val="204"/>
    </font>
    <font>
      <sz val="11"/>
      <color theme="1" tint="0.499984740745262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/>
    </xf>
    <xf numFmtId="14" fontId="3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7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right" vertical="top" wrapText="1"/>
    </xf>
    <xf numFmtId="165" fontId="4" fillId="0" borderId="5" xfId="0" applyNumberFormat="1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right" vertical="top" wrapText="1"/>
    </xf>
    <xf numFmtId="165" fontId="4" fillId="0" borderId="9" xfId="0" applyNumberFormat="1" applyFont="1" applyBorder="1" applyAlignment="1">
      <alignment horizontal="right" vertical="top"/>
    </xf>
    <xf numFmtId="0" fontId="4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/>
    <xf numFmtId="0" fontId="3" fillId="0" borderId="0" xfId="0" applyFont="1"/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F6607-B25D-42B8-A150-89894EAC15CA}">
  <sheetPr>
    <pageSetUpPr fitToPage="1"/>
  </sheetPr>
  <dimension ref="A1:L102"/>
  <sheetViews>
    <sheetView tabSelected="1" workbookViewId="0"/>
  </sheetViews>
  <sheetFormatPr defaultRowHeight="12.75" x14ac:dyDescent="0.2"/>
  <cols>
    <col min="1" max="1" width="7.7109375" customWidth="1"/>
    <col min="2" max="2" width="30.7109375" customWidth="1"/>
    <col min="3" max="4" width="15.7109375" customWidth="1"/>
    <col min="5" max="7" width="30.7109375" customWidth="1"/>
    <col min="10" max="10" width="157.7109375" hidden="1" customWidth="1"/>
    <col min="11" max="11" width="0" hidden="1" customWidth="1"/>
    <col min="12" max="12" width="30.7109375" hidden="1" customWidth="1"/>
    <col min="13" max="14" width="0" hidden="1" customWidth="1"/>
  </cols>
  <sheetData>
    <row r="1" spans="1:10" x14ac:dyDescent="0.2">
      <c r="A1" s="1" t="str">
        <f>Source!B1</f>
        <v>Smeta.RU  (495) 974-1589</v>
      </c>
      <c r="B1" s="39"/>
      <c r="C1" s="39"/>
      <c r="D1" s="39"/>
      <c r="E1" s="39"/>
      <c r="F1" s="39"/>
      <c r="G1" s="39"/>
    </row>
    <row r="2" spans="1:10" ht="14.25" x14ac:dyDescent="0.2">
      <c r="A2" s="2"/>
      <c r="B2" s="3"/>
      <c r="C2" s="3"/>
      <c r="D2" s="3"/>
      <c r="E2" s="3"/>
      <c r="F2" s="3"/>
      <c r="G2" s="3"/>
    </row>
    <row r="3" spans="1:10" ht="14.25" x14ac:dyDescent="0.2">
      <c r="A3" s="4" t="str">
        <f>Source!D10</f>
        <v>Строительство автомобильной дороги Большое Шапово - МТФ в с.Подвязье в Рязанском районе Рязанской области</v>
      </c>
      <c r="B3" s="5"/>
      <c r="C3" s="5"/>
      <c r="D3" s="5"/>
      <c r="E3" s="5"/>
      <c r="F3" s="5"/>
      <c r="G3" s="5"/>
      <c r="J3" s="19" t="str">
        <f>Source!D10</f>
        <v>Строительство автомобильной дороги Большое Шапово - МТФ в с.Подвязье в Рязанском районе Рязанской области</v>
      </c>
    </row>
    <row r="4" spans="1:10" x14ac:dyDescent="0.2">
      <c r="A4" s="6" t="s">
        <v>137</v>
      </c>
      <c r="B4" s="6"/>
      <c r="C4" s="6"/>
      <c r="D4" s="6"/>
      <c r="E4" s="6"/>
      <c r="F4" s="6"/>
      <c r="G4" s="6"/>
    </row>
    <row r="5" spans="1:10" x14ac:dyDescent="0.2">
      <c r="A5" s="7"/>
      <c r="B5" s="7"/>
      <c r="C5" s="7"/>
      <c r="D5" s="7"/>
      <c r="E5" s="7"/>
      <c r="F5" s="7"/>
      <c r="G5" s="7"/>
    </row>
    <row r="6" spans="1:10" ht="14.25" x14ac:dyDescent="0.2">
      <c r="A6" s="8" t="str">
        <f>Source!E10</f>
        <v>Основные обекты строительства</v>
      </c>
      <c r="B6" s="8"/>
      <c r="C6" s="8"/>
      <c r="D6" s="8"/>
      <c r="E6" s="8"/>
      <c r="F6" s="8"/>
      <c r="G6" s="8"/>
    </row>
    <row r="7" spans="1:10" x14ac:dyDescent="0.2">
      <c r="A7" s="6" t="s">
        <v>138</v>
      </c>
      <c r="B7" s="9"/>
      <c r="C7" s="9"/>
      <c r="D7" s="9"/>
      <c r="E7" s="9"/>
      <c r="F7" s="9"/>
      <c r="G7" s="9"/>
    </row>
    <row r="8" spans="1:10" ht="14.25" x14ac:dyDescent="0.2">
      <c r="A8" s="10"/>
      <c r="B8" s="10"/>
      <c r="C8" s="3"/>
      <c r="D8" s="3"/>
      <c r="E8" s="3"/>
      <c r="F8" s="3"/>
      <c r="G8" s="3"/>
    </row>
    <row r="9" spans="1:10" ht="15" x14ac:dyDescent="0.2">
      <c r="A9" s="11" t="s">
        <v>139</v>
      </c>
      <c r="B9" s="11"/>
      <c r="C9" s="11"/>
      <c r="D9" s="11"/>
      <c r="E9" s="11"/>
      <c r="F9" s="11"/>
      <c r="G9" s="11"/>
    </row>
    <row r="10" spans="1:10" ht="14.25" x14ac:dyDescent="0.2">
      <c r="A10" s="10"/>
      <c r="B10" s="10"/>
      <c r="C10" s="3"/>
      <c r="D10" s="12"/>
      <c r="E10" s="3"/>
      <c r="F10" s="3"/>
      <c r="G10" s="3"/>
    </row>
    <row r="11" spans="1:10" ht="14.25" x14ac:dyDescent="0.2">
      <c r="A11" s="13"/>
      <c r="B11" s="14" t="s">
        <v>140</v>
      </c>
      <c r="C11" s="8" t="str">
        <f>Source!H10</f>
        <v>Проект</v>
      </c>
      <c r="D11" s="8"/>
      <c r="E11" s="8"/>
      <c r="F11" s="3"/>
      <c r="G11" s="3"/>
    </row>
    <row r="12" spans="1:10" ht="14.25" x14ac:dyDescent="0.2">
      <c r="A12" s="10"/>
      <c r="B12" s="10"/>
      <c r="C12" s="15" t="s">
        <v>141</v>
      </c>
      <c r="D12" s="15"/>
      <c r="E12" s="15"/>
      <c r="F12" s="3"/>
      <c r="G12" s="3"/>
    </row>
    <row r="13" spans="1:10" ht="14.25" x14ac:dyDescent="0.2">
      <c r="A13" s="10"/>
      <c r="B13" s="10"/>
      <c r="C13" s="16"/>
      <c r="D13" s="16"/>
      <c r="E13" s="16"/>
      <c r="F13" s="3"/>
      <c r="G13" s="3"/>
    </row>
    <row r="14" spans="1:10" ht="14.25" x14ac:dyDescent="0.2">
      <c r="A14" s="13"/>
      <c r="B14" s="14" t="s">
        <v>142</v>
      </c>
      <c r="C14" s="20">
        <f>IF(Source!G10&lt;&gt;0, Source!G10, "")</f>
        <v>46079</v>
      </c>
      <c r="D14" s="8"/>
      <c r="E14" s="8"/>
      <c r="F14" s="3"/>
      <c r="G14" s="3"/>
    </row>
    <row r="15" spans="1:10" ht="14.25" x14ac:dyDescent="0.2">
      <c r="A15" s="10"/>
      <c r="B15" s="10"/>
      <c r="C15" s="3"/>
      <c r="D15" s="3"/>
      <c r="E15" s="3"/>
      <c r="F15" s="3"/>
      <c r="G15" s="3"/>
    </row>
    <row r="16" spans="1:10" ht="14.25" x14ac:dyDescent="0.2">
      <c r="A16" s="3"/>
      <c r="B16" s="3"/>
      <c r="C16" s="3"/>
      <c r="D16" s="3"/>
      <c r="E16" s="3"/>
      <c r="F16" s="3"/>
      <c r="G16" s="3"/>
    </row>
    <row r="17" spans="1:12" ht="42.75" x14ac:dyDescent="0.2">
      <c r="A17" s="17" t="s">
        <v>143</v>
      </c>
      <c r="B17" s="17" t="s">
        <v>144</v>
      </c>
      <c r="C17" s="17" t="s">
        <v>145</v>
      </c>
      <c r="D17" s="17" t="s">
        <v>146</v>
      </c>
      <c r="E17" s="17" t="s">
        <v>147</v>
      </c>
      <c r="F17" s="17" t="s">
        <v>148</v>
      </c>
      <c r="G17" s="17" t="s">
        <v>149</v>
      </c>
    </row>
    <row r="18" spans="1:12" ht="14.25" x14ac:dyDescent="0.2">
      <c r="A18" s="18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</row>
    <row r="19" spans="1:12" ht="15.75" x14ac:dyDescent="0.25">
      <c r="A19" s="21" t="s">
        <v>150</v>
      </c>
      <c r="B19" s="21"/>
      <c r="C19" s="21"/>
      <c r="D19" s="21"/>
      <c r="E19" s="21"/>
      <c r="F19" s="21"/>
      <c r="G19" s="21"/>
      <c r="J19" s="22" t="s">
        <v>150</v>
      </c>
    </row>
    <row r="20" spans="1:12" ht="128.25" x14ac:dyDescent="0.2">
      <c r="A20" s="24" t="str">
        <f>Source!D16</f>
        <v>1</v>
      </c>
      <c r="B20" s="25" t="str">
        <f>Source!J16</f>
        <v>Укладка звеньев одноочковых водопропускных железобетонных круглых труб под насыпями железных и автомобильных дорог, отверстия труб: 0,75 м, высота насыпи до 0/1,35 м (труба 3Кр.2.100)</v>
      </c>
      <c r="C20" s="26" t="str">
        <f>Source!K16</f>
        <v>м3</v>
      </c>
      <c r="D20" s="27">
        <f>Source!L16</f>
        <v>7.98</v>
      </c>
      <c r="E20" s="25" t="str">
        <f>Source!M16</f>
        <v/>
      </c>
      <c r="F20" s="25" t="s">
        <v>151</v>
      </c>
      <c r="G20" s="28" t="str">
        <f>Source!N16</f>
        <v/>
      </c>
      <c r="L20" s="23" t="str">
        <f>Source!J16</f>
        <v>Укладка звеньев одноочковых водопропускных железобетонных круглых труб под насыпями железных и автомобильных дорог, отверстия труб: 0,75 м, высота насыпи до 0/1,35 м (труба 3Кр.2.100)</v>
      </c>
    </row>
    <row r="21" spans="1:12" ht="71.25" x14ac:dyDescent="0.2">
      <c r="A21" s="29" t="str">
        <f>Source!D18</f>
        <v>2</v>
      </c>
      <c r="B21" s="30" t="str">
        <f>Source!J18</f>
        <v>Трубы водопропускные круглые железобетонные для железных и автомобильных дорог, бетон В30, расход арматуры от 50 до 100 кг/м3</v>
      </c>
      <c r="C21" s="31" t="str">
        <f>Source!K18</f>
        <v>м3</v>
      </c>
      <c r="D21" s="32">
        <f>Source!L18</f>
        <v>7.98</v>
      </c>
      <c r="E21" s="30" t="str">
        <f>Source!M18</f>
        <v/>
      </c>
      <c r="F21" s="30" t="s">
        <v>151</v>
      </c>
      <c r="G21" s="33" t="str">
        <f>Source!N18</f>
        <v/>
      </c>
      <c r="L21" s="23" t="str">
        <f>Source!J18</f>
        <v>Трубы водопропускные круглые железобетонные для железных и автомобильных дорог, бетон В30, расход арматуры от 50 до 100 кг/м3</v>
      </c>
    </row>
    <row r="22" spans="1:12" ht="71.25" x14ac:dyDescent="0.2">
      <c r="A22" s="29" t="str">
        <f>Source!D20</f>
        <v>3</v>
      </c>
      <c r="B22" s="30" t="str">
        <f>Source!J20</f>
        <v>Сооружение оголовков круглых водопропускных труб одноочковых отверстием: 0,75 м (Блоки оголовков)</v>
      </c>
      <c r="C22" s="31" t="str">
        <f>Source!K20</f>
        <v>м3</v>
      </c>
      <c r="D22" s="32">
        <f>Source!L20</f>
        <v>7.38</v>
      </c>
      <c r="E22" s="30" t="str">
        <f>Source!M20</f>
        <v/>
      </c>
      <c r="F22" s="30" t="s">
        <v>151</v>
      </c>
      <c r="G22" s="33" t="str">
        <f>Source!N20</f>
        <v/>
      </c>
      <c r="L22" s="23" t="str">
        <f>Source!J20</f>
        <v>Сооружение оголовков круглых водопропускных труб одноочковых отверстием: 0,75 м (Блоки оголовков)</v>
      </c>
    </row>
    <row r="23" spans="1:12" ht="57" x14ac:dyDescent="0.2">
      <c r="A23" s="29" t="str">
        <f>Source!D22</f>
        <v>4</v>
      </c>
      <c r="B23" s="30" t="str">
        <f>Source!J22</f>
        <v>Блоки портальных оголовков железобетонные, объем до 1,5 м3, бетон В15, расход арматуры от 50 до 100 кг/м3</v>
      </c>
      <c r="C23" s="31" t="str">
        <f>Source!K22</f>
        <v>м3</v>
      </c>
      <c r="D23" s="32">
        <f>Source!L22</f>
        <v>7.38</v>
      </c>
      <c r="E23" s="30" t="str">
        <f>Source!M22</f>
        <v/>
      </c>
      <c r="F23" s="30" t="s">
        <v>151</v>
      </c>
      <c r="G23" s="33" t="str">
        <f>Source!N22</f>
        <v/>
      </c>
      <c r="L23" s="23" t="str">
        <f>Source!J22</f>
        <v>Блоки портальных оголовков железобетонные, объем до 1,5 м3, бетон В15, расход арматуры от 50 до 100 кг/м3</v>
      </c>
    </row>
    <row r="24" spans="1:12" ht="57" x14ac:dyDescent="0.2">
      <c r="A24" s="29" t="str">
        <f>Source!D24</f>
        <v>5</v>
      </c>
      <c r="B24" s="30" t="str">
        <f>Source!J24</f>
        <v>Устройство гидроизоляции опор мостов и труб: обмазочной битумной мастикой двухслойной</v>
      </c>
      <c r="C24" s="31" t="str">
        <f>Source!K24</f>
        <v>1 м2</v>
      </c>
      <c r="D24" s="32">
        <f>Source!L24</f>
        <v>165.22</v>
      </c>
      <c r="E24" s="30" t="str">
        <f>Source!M24</f>
        <v/>
      </c>
      <c r="F24" s="30" t="s">
        <v>151</v>
      </c>
      <c r="G24" s="33" t="str">
        <f>Source!N24</f>
        <v/>
      </c>
      <c r="L24" s="23" t="str">
        <f>Source!J24</f>
        <v>Устройство гидроизоляции опор мостов и труб: обмазочной битумной мастикой двухслойной</v>
      </c>
    </row>
    <row r="25" spans="1:12" ht="28.5" x14ac:dyDescent="0.2">
      <c r="A25" s="29" t="str">
        <f>Source!D26</f>
        <v>6</v>
      </c>
      <c r="B25" s="30" t="str">
        <f>Source!J26</f>
        <v>Битум нефтяной дорожный БНД 50/70</v>
      </c>
      <c r="C25" s="31" t="str">
        <f>Source!K26</f>
        <v>т</v>
      </c>
      <c r="D25" s="32">
        <f>Source!L26</f>
        <v>0.74348999999999998</v>
      </c>
      <c r="E25" s="30" t="str">
        <f>Source!M26</f>
        <v/>
      </c>
      <c r="F25" s="30" t="s">
        <v>151</v>
      </c>
      <c r="G25" s="33" t="str">
        <f>Source!N26</f>
        <v/>
      </c>
      <c r="L25" s="23" t="str">
        <f>Source!J26</f>
        <v>Битум нефтяной дорожный БНД 50/70</v>
      </c>
    </row>
    <row r="26" spans="1:12" ht="28.5" x14ac:dyDescent="0.2">
      <c r="A26" s="29" t="str">
        <f>Source!D28</f>
        <v>7</v>
      </c>
      <c r="B26" s="30" t="str">
        <f>Source!J28</f>
        <v>Гидроизоляция оклеечная тела и оголовков труб</v>
      </c>
      <c r="C26" s="31" t="str">
        <f>Source!K28</f>
        <v>1 м2</v>
      </c>
      <c r="D26" s="32">
        <f>Source!L28</f>
        <v>23.01</v>
      </c>
      <c r="E26" s="30" t="str">
        <f>Source!M28</f>
        <v/>
      </c>
      <c r="F26" s="30" t="s">
        <v>151</v>
      </c>
      <c r="G26" s="33" t="str">
        <f>Source!N28</f>
        <v/>
      </c>
      <c r="L26" s="23" t="str">
        <f>Source!J28</f>
        <v>Гидроизоляция оклеечная тела и оголовков труб</v>
      </c>
    </row>
    <row r="27" spans="1:12" ht="28.5" x14ac:dyDescent="0.2">
      <c r="A27" s="29" t="str">
        <f>Source!D30</f>
        <v>8</v>
      </c>
      <c r="B27" s="30" t="str">
        <f>Source!J30</f>
        <v>Битум нефтяной дорожный БНД 50/70</v>
      </c>
      <c r="C27" s="31" t="str">
        <f>Source!K30</f>
        <v>т</v>
      </c>
      <c r="D27" s="32">
        <f>Source!L30</f>
        <v>0.156</v>
      </c>
      <c r="E27" s="30" t="str">
        <f>Source!M30</f>
        <v/>
      </c>
      <c r="F27" s="30" t="s">
        <v>151</v>
      </c>
      <c r="G27" s="33" t="str">
        <f>Source!N30</f>
        <v/>
      </c>
      <c r="L27" s="23" t="str">
        <f>Source!J30</f>
        <v>Битум нефтяной дорожный БНД 50/70</v>
      </c>
    </row>
    <row r="28" spans="1:12" ht="42.75" x14ac:dyDescent="0.2">
      <c r="A28" s="29" t="str">
        <f>Source!D32</f>
        <v>9</v>
      </c>
      <c r="B28" s="30" t="str">
        <f>Source!J32</f>
        <v>Ткань стеклянная А-1, для гидроизоляции проезжей части мостов</v>
      </c>
      <c r="C28" s="31" t="str">
        <f>Source!K32</f>
        <v>м2</v>
      </c>
      <c r="D28" s="32">
        <f>Source!L32</f>
        <v>0.62126999999999999</v>
      </c>
      <c r="E28" s="30" t="str">
        <f>Source!M32</f>
        <v/>
      </c>
      <c r="F28" s="30" t="s">
        <v>151</v>
      </c>
      <c r="G28" s="33" t="str">
        <f>Source!N32</f>
        <v/>
      </c>
      <c r="L28" s="23" t="str">
        <f>Source!J32</f>
        <v>Ткань стеклянная А-1, для гидроизоляции проезжей части мостов</v>
      </c>
    </row>
    <row r="29" spans="1:12" ht="57" x14ac:dyDescent="0.2">
      <c r="A29" s="29" t="str">
        <f>Source!D34</f>
        <v>10</v>
      </c>
      <c r="B29" s="30" t="str">
        <f>Source!J34</f>
        <v>Рытье котлована экскаватором 0,25м3 с учетом глубины промерзания группа грунтов 2</v>
      </c>
      <c r="C29" s="31" t="str">
        <f>Source!K34</f>
        <v>1 м3</v>
      </c>
      <c r="D29" s="32">
        <f>Source!L34</f>
        <v>54</v>
      </c>
      <c r="E29" s="30" t="str">
        <f>Source!M34</f>
        <v/>
      </c>
      <c r="F29" s="30" t="s">
        <v>151</v>
      </c>
      <c r="G29" s="33" t="str">
        <f>Source!N34</f>
        <v/>
      </c>
      <c r="L29" s="23" t="str">
        <f>Source!J34</f>
        <v>Рытье котлована экскаватором 0,25м3 с учетом глубины промерзания группа грунтов 2</v>
      </c>
    </row>
    <row r="30" spans="1:12" ht="42.75" x14ac:dyDescent="0.2">
      <c r="A30" s="29" t="str">
        <f>Source!D36</f>
        <v>11</v>
      </c>
      <c r="B30" s="30" t="str">
        <f>Source!J36</f>
        <v>Доработка вручную с учетом заглубления доработка в отвал гр. IIгр.</v>
      </c>
      <c r="C30" s="31" t="str">
        <f>Source!K36</f>
        <v>1 м3</v>
      </c>
      <c r="D30" s="32">
        <f>Source!L36</f>
        <v>6</v>
      </c>
      <c r="E30" s="30" t="str">
        <f>Source!M36</f>
        <v/>
      </c>
      <c r="F30" s="30" t="s">
        <v>151</v>
      </c>
      <c r="G30" s="33" t="str">
        <f>Source!N36</f>
        <v/>
      </c>
      <c r="L30" s="23" t="str">
        <f>Source!J36</f>
        <v>Доработка вручную с учетом заглубления доработка в отвал гр. IIгр.</v>
      </c>
    </row>
    <row r="31" spans="1:12" ht="71.25" x14ac:dyDescent="0.2">
      <c r="A31" s="29" t="str">
        <f>Source!D38</f>
        <v>12</v>
      </c>
      <c r="B31" s="30" t="str">
        <f>Source!J38</f>
        <v>Разработка грунта в котлованах объемом до 500 м3 экскаваторами с ковшом вместимостью 0,25 м3, группа грунтов: 2</v>
      </c>
      <c r="C31" s="31" t="str">
        <f>Source!K38</f>
        <v>1 м3</v>
      </c>
      <c r="D31" s="32">
        <f>Source!L38</f>
        <v>59</v>
      </c>
      <c r="E31" s="30" t="str">
        <f>Source!M38</f>
        <v/>
      </c>
      <c r="F31" s="30" t="s">
        <v>151</v>
      </c>
      <c r="G31" s="33" t="str">
        <f>Source!N38</f>
        <v/>
      </c>
      <c r="L31" s="23" t="str">
        <f>Source!J38</f>
        <v>Разработка грунта в котлованах объемом до 500 м3 экскаваторами с ковшом вместимостью 0,25 м3, группа грунтов: 2</v>
      </c>
    </row>
    <row r="32" spans="1:12" ht="42.75" x14ac:dyDescent="0.2">
      <c r="A32" s="29" t="str">
        <f>Source!D40</f>
        <v>13</v>
      </c>
      <c r="B32" s="30" t="str">
        <f>Source!J40</f>
        <v>Доработка вручную с учетом заглубления доработка в отвал гр. IIгр.</v>
      </c>
      <c r="C32" s="31" t="str">
        <f>Source!K40</f>
        <v>1 м3</v>
      </c>
      <c r="D32" s="32">
        <f>Source!L40</f>
        <v>6</v>
      </c>
      <c r="E32" s="30" t="str">
        <f>Source!M40</f>
        <v/>
      </c>
      <c r="F32" s="30" t="s">
        <v>151</v>
      </c>
      <c r="G32" s="33" t="str">
        <f>Source!N40</f>
        <v/>
      </c>
      <c r="L32" s="23" t="str">
        <f>Source!J40</f>
        <v>Доработка вручную с учетом заглубления доработка в отвал гр. IIгр.</v>
      </c>
    </row>
    <row r="33" spans="1:12" ht="57" x14ac:dyDescent="0.2">
      <c r="A33" s="29" t="str">
        <f>Source!D42</f>
        <v>14</v>
      </c>
      <c r="B33" s="30" t="str">
        <f>Source!J42</f>
        <v>Разравниванивание на месте бульдозером 96кВт на расстояние до10м группа грунтов 2</v>
      </c>
      <c r="C33" s="31" t="str">
        <f>Source!K42</f>
        <v>1 м3</v>
      </c>
      <c r="D33" s="32">
        <f>Source!L42</f>
        <v>65</v>
      </c>
      <c r="E33" s="30" t="str">
        <f>Source!M42</f>
        <v/>
      </c>
      <c r="F33" s="30" t="s">
        <v>151</v>
      </c>
      <c r="G33" s="33" t="str">
        <f>Source!N42</f>
        <v/>
      </c>
      <c r="L33" s="23" t="str">
        <f>Source!J42</f>
        <v>Разравниванивание на месте бульдозером 96кВт на расстояние до10м группа грунтов 2</v>
      </c>
    </row>
    <row r="34" spans="1:12" ht="71.25" x14ac:dyDescent="0.2">
      <c r="A34" s="29" t="str">
        <f>Source!D44</f>
        <v>15</v>
      </c>
      <c r="B34" s="30" t="str">
        <f>Source!J44</f>
        <v>Разработка грунта с перемещением до 10 м бульдозерами мощностью: 96 кВт (130 л.с.), группа грунтов 2</v>
      </c>
      <c r="C34" s="31" t="str">
        <f>Source!K44</f>
        <v>1 м3</v>
      </c>
      <c r="D34" s="32">
        <f>Source!L44</f>
        <v>52</v>
      </c>
      <c r="E34" s="30" t="str">
        <f>Source!M44</f>
        <v/>
      </c>
      <c r="F34" s="30" t="s">
        <v>151</v>
      </c>
      <c r="G34" s="33" t="str">
        <f>Source!N44</f>
        <v/>
      </c>
      <c r="L34" s="23" t="str">
        <f>Source!J44</f>
        <v>Разработка грунта с перемещением до 10 м бульдозерами мощностью: 96 кВт (130 л.с.), группа грунтов 2</v>
      </c>
    </row>
    <row r="35" spans="1:12" ht="57" x14ac:dyDescent="0.2">
      <c r="A35" s="29" t="str">
        <f>Source!D46</f>
        <v>16</v>
      </c>
      <c r="B35" s="30" t="str">
        <f>Source!J46</f>
        <v>Уплотнение насыпи пневмокатками 20-30т слоями 20см по одному следу за 20 проходов</v>
      </c>
      <c r="C35" s="31" t="str">
        <f>Source!K46</f>
        <v>1 м3</v>
      </c>
      <c r="D35" s="32">
        <f>Source!L46</f>
        <v>49</v>
      </c>
      <c r="E35" s="30" t="str">
        <f>Source!M46</f>
        <v/>
      </c>
      <c r="F35" s="30" t="s">
        <v>151</v>
      </c>
      <c r="G35" s="33" t="str">
        <f>Source!N46</f>
        <v/>
      </c>
      <c r="L35" s="23" t="str">
        <f>Source!J46</f>
        <v>Уплотнение насыпи пневмокатками 20-30т слоями 20см по одному следу за 20 проходов</v>
      </c>
    </row>
    <row r="36" spans="1:12" ht="28.5" x14ac:dyDescent="0.2">
      <c r="A36" s="29" t="str">
        <f>Source!D48</f>
        <v>17</v>
      </c>
      <c r="B36" s="30" t="str">
        <f>Source!J48</f>
        <v>Полив водой уплотняемого грунта насыпей</v>
      </c>
      <c r="C36" s="31" t="str">
        <f>Source!K48</f>
        <v>1 м3</v>
      </c>
      <c r="D36" s="32">
        <f>Source!L48</f>
        <v>25</v>
      </c>
      <c r="E36" s="30" t="str">
        <f>Source!M48</f>
        <v/>
      </c>
      <c r="F36" s="30" t="s">
        <v>151</v>
      </c>
      <c r="G36" s="33" t="str">
        <f>Source!N48</f>
        <v/>
      </c>
      <c r="L36" s="23" t="str">
        <f>Source!J48</f>
        <v>Полив водой уплотняемого грунта насыпей</v>
      </c>
    </row>
    <row r="37" spans="1:12" ht="42.75" x14ac:dyDescent="0.2">
      <c r="A37" s="29" t="str">
        <f>Source!D50</f>
        <v>18</v>
      </c>
      <c r="B37" s="30" t="str">
        <f>Source!J50</f>
        <v>Устройство подушек под фундаменты опор мостов: щебеночных</v>
      </c>
      <c r="C37" s="31" t="str">
        <f>Source!K50</f>
        <v>1 м3</v>
      </c>
      <c r="D37" s="32">
        <f>Source!L50</f>
        <v>5.28</v>
      </c>
      <c r="E37" s="30" t="str">
        <f>Source!M50</f>
        <v/>
      </c>
      <c r="F37" s="30" t="s">
        <v>151</v>
      </c>
      <c r="G37" s="33" t="str">
        <f>Source!N50</f>
        <v/>
      </c>
      <c r="L37" s="23" t="str">
        <f>Source!J50</f>
        <v>Устройство подушек под фундаменты опор мостов: щебеночных</v>
      </c>
    </row>
    <row r="38" spans="1:12" ht="57" x14ac:dyDescent="0.2">
      <c r="A38" s="29" t="str">
        <f>Source!D52</f>
        <v>19</v>
      </c>
      <c r="B38" s="30" t="str">
        <f>Source!J52</f>
        <v>Щебень из плотных горных пород для дорожного строительства М 400, фракция 22,4-31,5 мм</v>
      </c>
      <c r="C38" s="31" t="str">
        <f>Source!K52</f>
        <v>м3</v>
      </c>
      <c r="D38" s="32">
        <f>Source!L52</f>
        <v>7.3391999999999999</v>
      </c>
      <c r="E38" s="30" t="str">
        <f>Source!M52</f>
        <v/>
      </c>
      <c r="F38" s="30" t="s">
        <v>151</v>
      </c>
      <c r="G38" s="33" t="str">
        <f>Source!N52</f>
        <v/>
      </c>
      <c r="L38" s="23" t="str">
        <f>Source!J52</f>
        <v>Щебень из плотных горных пород для дорожного строительства М 400, фракция 22,4-31,5 мм</v>
      </c>
    </row>
    <row r="39" spans="1:12" ht="28.5" x14ac:dyDescent="0.2">
      <c r="A39" s="29" t="str">
        <f>Source!D54</f>
        <v>20</v>
      </c>
      <c r="B39" s="30" t="str">
        <f>Source!J54</f>
        <v>Перевозка щебня на расстоянии 72км</v>
      </c>
      <c r="C39" s="31" t="str">
        <f>Source!K54</f>
        <v>1т груза</v>
      </c>
      <c r="D39" s="32">
        <f>Source!L54</f>
        <v>10.27488</v>
      </c>
      <c r="E39" s="30" t="str">
        <f>Source!M54</f>
        <v/>
      </c>
      <c r="F39" s="30" t="s">
        <v>151</v>
      </c>
      <c r="G39" s="33" t="str">
        <f>Source!N54</f>
        <v/>
      </c>
      <c r="L39" s="23" t="str">
        <f>Source!J54</f>
        <v>Перевозка щебня на расстоянии 72км</v>
      </c>
    </row>
    <row r="40" spans="1:12" ht="42.75" x14ac:dyDescent="0.2">
      <c r="A40" s="29" t="str">
        <f>Source!D56</f>
        <v>21</v>
      </c>
      <c r="B40" s="30" t="str">
        <f>Source!J56</f>
        <v>Устройство подушек под фундаменты опор мостов: песчано-щебеночных</v>
      </c>
      <c r="C40" s="31" t="str">
        <f>Source!K56</f>
        <v>1 м3</v>
      </c>
      <c r="D40" s="32">
        <f>Source!L56</f>
        <v>3.6</v>
      </c>
      <c r="E40" s="30" t="str">
        <f>Source!M56</f>
        <v/>
      </c>
      <c r="F40" s="30" t="s">
        <v>151</v>
      </c>
      <c r="G40" s="33" t="str">
        <f>Source!N56</f>
        <v/>
      </c>
      <c r="L40" s="23" t="str">
        <f>Source!J56</f>
        <v>Устройство подушек под фундаменты опор мостов: песчано-щебеночных</v>
      </c>
    </row>
    <row r="41" spans="1:12" ht="57" x14ac:dyDescent="0.2">
      <c r="A41" s="29" t="str">
        <f>Source!D58</f>
        <v>22</v>
      </c>
      <c r="B41" s="30" t="str">
        <f>Source!J58</f>
        <v>Щебень из плотных горных пород для дорожного строительства М 400, фракция 22,4-31,5 мм</v>
      </c>
      <c r="C41" s="31" t="str">
        <f>Source!K58</f>
        <v>м3</v>
      </c>
      <c r="D41" s="32">
        <f>Source!L58</f>
        <v>3.996</v>
      </c>
      <c r="E41" s="30" t="str">
        <f>Source!M58</f>
        <v/>
      </c>
      <c r="F41" s="30" t="s">
        <v>151</v>
      </c>
      <c r="G41" s="33" t="str">
        <f>Source!N58</f>
        <v/>
      </c>
      <c r="L41" s="23" t="str">
        <f>Source!J58</f>
        <v>Щебень из плотных горных пород для дорожного строительства М 400, фракция 22,4-31,5 мм</v>
      </c>
    </row>
    <row r="42" spans="1:12" ht="28.5" x14ac:dyDescent="0.2">
      <c r="A42" s="29" t="str">
        <f>Source!D60</f>
        <v>23</v>
      </c>
      <c r="B42" s="30" t="str">
        <f>Source!J60</f>
        <v>Перевозка щебня на расстоянии 72км</v>
      </c>
      <c r="C42" s="31" t="str">
        <f>Source!K60</f>
        <v>1т груза</v>
      </c>
      <c r="D42" s="32">
        <f>Source!L60</f>
        <v>5.5944000000000003</v>
      </c>
      <c r="E42" s="30" t="str">
        <f>Source!M60</f>
        <v/>
      </c>
      <c r="F42" s="30" t="s">
        <v>151</v>
      </c>
      <c r="G42" s="33" t="str">
        <f>Source!N60</f>
        <v/>
      </c>
      <c r="L42" s="23" t="str">
        <f>Source!J60</f>
        <v>Перевозка щебня на расстоянии 72км</v>
      </c>
    </row>
    <row r="43" spans="1:12" ht="42.75" x14ac:dyDescent="0.2">
      <c r="A43" s="29" t="str">
        <f>Source!D62</f>
        <v>24</v>
      </c>
      <c r="B43" s="30" t="str">
        <f>Source!J62</f>
        <v>Устройство монолитных фундаментов труб и опор мостов</v>
      </c>
      <c r="C43" s="31" t="str">
        <f>Source!K62</f>
        <v>1 м3</v>
      </c>
      <c r="D43" s="32">
        <f>Source!L62</f>
        <v>18.399999999999999</v>
      </c>
      <c r="E43" s="30" t="str">
        <f>Source!M62</f>
        <v/>
      </c>
      <c r="F43" s="30" t="s">
        <v>151</v>
      </c>
      <c r="G43" s="33" t="str">
        <f>Source!N62</f>
        <v/>
      </c>
      <c r="L43" s="23" t="str">
        <f>Source!J62</f>
        <v>Устройство монолитных фундаментов труб и опор мостов</v>
      </c>
    </row>
    <row r="44" spans="1:12" ht="57" x14ac:dyDescent="0.2">
      <c r="A44" s="29" t="str">
        <f>Source!D64</f>
        <v>25</v>
      </c>
      <c r="B44" s="30" t="str">
        <f>Source!J64</f>
        <v>Смеси бетонные тяжелого бетона (БСТ) на щебне из гравия, класс В20, F(1)150, W6</v>
      </c>
      <c r="C44" s="31" t="str">
        <f>Source!K64</f>
        <v>м3</v>
      </c>
      <c r="D44" s="32">
        <f>Source!L64</f>
        <v>18.768000000000001</v>
      </c>
      <c r="E44" s="30" t="str">
        <f>Source!M64</f>
        <v/>
      </c>
      <c r="F44" s="30" t="s">
        <v>151</v>
      </c>
      <c r="G44" s="33" t="str">
        <f>Source!N64</f>
        <v/>
      </c>
      <c r="L44" s="23" t="str">
        <f>Source!J64</f>
        <v>Смеси бетонные тяжелого бетона (БСТ) на щебне из гравия, класс В20, F(1)150, W6</v>
      </c>
    </row>
    <row r="45" spans="1:12" ht="71.25" x14ac:dyDescent="0.2">
      <c r="A45" s="29" t="str">
        <f>Source!D66</f>
        <v>26</v>
      </c>
      <c r="B45" s="30" t="str">
        <f>Source!J66</f>
        <v>Засыпка траншей и котлованов с перемещением грунта до 5 м бульдозерами мощностью: 96 кВт (130 л.с.), группа грунтов 2</v>
      </c>
      <c r="C45" s="31" t="str">
        <f>Source!K66</f>
        <v>1 м3</v>
      </c>
      <c r="D45" s="32">
        <f>Source!L66</f>
        <v>54</v>
      </c>
      <c r="E45" s="30" t="str">
        <f>Source!M66</f>
        <v/>
      </c>
      <c r="F45" s="30" t="s">
        <v>151</v>
      </c>
      <c r="G45" s="33" t="str">
        <f>Source!N66</f>
        <v/>
      </c>
      <c r="L45" s="23" t="str">
        <f>Source!J66</f>
        <v>Засыпка траншей и котлованов с перемещением грунта до 5 м бульдозерами мощностью: 96 кВт (130 л.с.), группа грунтов 2</v>
      </c>
    </row>
    <row r="46" spans="1:12" ht="42.75" x14ac:dyDescent="0.2">
      <c r="A46" s="29" t="str">
        <f>Source!D68</f>
        <v>27</v>
      </c>
      <c r="B46" s="30" t="str">
        <f>Source!J68</f>
        <v>Засыпка вручную траншей, пазух котлованов и ям, группа грунтов: 1</v>
      </c>
      <c r="C46" s="31" t="str">
        <f>Source!K68</f>
        <v>1 м3</v>
      </c>
      <c r="D46" s="32">
        <f>Source!L68</f>
        <v>6</v>
      </c>
      <c r="E46" s="30" t="str">
        <f>Source!M68</f>
        <v/>
      </c>
      <c r="F46" s="30" t="s">
        <v>151</v>
      </c>
      <c r="G46" s="33" t="str">
        <f>Source!N68</f>
        <v/>
      </c>
      <c r="L46" s="23" t="str">
        <f>Source!J68</f>
        <v>Засыпка вручную траншей, пазух котлованов и ям, группа грунтов: 1</v>
      </c>
    </row>
    <row r="47" spans="1:12" ht="14.25" x14ac:dyDescent="0.2">
      <c r="A47" s="34" t="s">
        <v>152</v>
      </c>
      <c r="B47" s="34"/>
      <c r="C47" s="34"/>
      <c r="D47" s="34"/>
      <c r="E47" s="34"/>
      <c r="F47" s="34"/>
      <c r="G47" s="34"/>
    </row>
    <row r="48" spans="1:12" ht="71.25" x14ac:dyDescent="0.2">
      <c r="A48" s="24" t="str">
        <f>Source!D70</f>
        <v>28</v>
      </c>
      <c r="B48" s="25" t="str">
        <f>Source!J70</f>
        <v>Разработка грунта в отвал в котлованах объемом до 1000 м3 экскаваторами с ковшом вместимостью 0,25 м3, группа грунтов: 2</v>
      </c>
      <c r="C48" s="26" t="str">
        <f>Source!K70</f>
        <v>1 м3</v>
      </c>
      <c r="D48" s="27">
        <f>Source!L70</f>
        <v>63</v>
      </c>
      <c r="E48" s="25" t="str">
        <f>Source!M70</f>
        <v/>
      </c>
      <c r="F48" s="25" t="s">
        <v>151</v>
      </c>
      <c r="G48" s="28" t="str">
        <f>Source!N70</f>
        <v/>
      </c>
      <c r="L48" s="23" t="str">
        <f>Source!J70</f>
        <v>Разработка грунта в отвал в котлованах объемом до 1000 м3 экскаваторами с ковшом вместимостью 0,25 м3, группа грунтов: 2</v>
      </c>
    </row>
    <row r="49" spans="1:12" ht="42.75" x14ac:dyDescent="0.2">
      <c r="A49" s="29" t="str">
        <f>Source!D72</f>
        <v>29</v>
      </c>
      <c r="B49" s="30" t="str">
        <f>Source!J72</f>
        <v>Планировка площадей: механизированным способом, группа грунтов 2</v>
      </c>
      <c r="C49" s="31" t="str">
        <f>Source!K72</f>
        <v>1 м2</v>
      </c>
      <c r="D49" s="32">
        <f>Source!L72</f>
        <v>315</v>
      </c>
      <c r="E49" s="30" t="str">
        <f>Source!M72</f>
        <v/>
      </c>
      <c r="F49" s="30" t="s">
        <v>151</v>
      </c>
      <c r="G49" s="33" t="str">
        <f>Source!N72</f>
        <v/>
      </c>
      <c r="L49" s="23" t="str">
        <f>Source!J72</f>
        <v>Планировка площадей: механизированным способом, группа грунтов 2</v>
      </c>
    </row>
    <row r="50" spans="1:12" ht="42.75" x14ac:dyDescent="0.2">
      <c r="A50" s="29" t="str">
        <f>Source!D74</f>
        <v>30</v>
      </c>
      <c r="B50" s="30" t="str">
        <f>Source!J74</f>
        <v>Устройство подстилающих и выравнивающих слоев оснований: из щебня</v>
      </c>
      <c r="C50" s="31" t="str">
        <f>Source!K74</f>
        <v>1 м3</v>
      </c>
      <c r="D50" s="32">
        <f>Source!L74</f>
        <v>10.8</v>
      </c>
      <c r="E50" s="30" t="str">
        <f>Source!M74</f>
        <v/>
      </c>
      <c r="F50" s="30" t="s">
        <v>151</v>
      </c>
      <c r="G50" s="33" t="str">
        <f>Source!N74</f>
        <v/>
      </c>
      <c r="L50" s="23" t="str">
        <f>Source!J74</f>
        <v>Устройство подстилающих и выравнивающих слоев оснований: из щебня</v>
      </c>
    </row>
    <row r="51" spans="1:12" ht="57" x14ac:dyDescent="0.2">
      <c r="A51" s="29" t="str">
        <f>Source!D76</f>
        <v>31</v>
      </c>
      <c r="B51" s="30" t="str">
        <f>Source!J76</f>
        <v>Щебень из плотных горных пород для дорожного строительства М 400, фракция 22,4-31,5 мм</v>
      </c>
      <c r="C51" s="31" t="str">
        <f>Source!K76</f>
        <v>м3</v>
      </c>
      <c r="D51" s="32">
        <f>Source!L76</f>
        <v>13.608000000000001</v>
      </c>
      <c r="E51" s="30" t="str">
        <f>Source!M76</f>
        <v/>
      </c>
      <c r="F51" s="30" t="s">
        <v>151</v>
      </c>
      <c r="G51" s="33" t="str">
        <f>Source!N76</f>
        <v/>
      </c>
      <c r="L51" s="23" t="str">
        <f>Source!J76</f>
        <v>Щебень из плотных горных пород для дорожного строительства М 400, фракция 22,4-31,5 мм</v>
      </c>
    </row>
    <row r="52" spans="1:12" ht="28.5" x14ac:dyDescent="0.2">
      <c r="A52" s="29" t="str">
        <f>Source!D78</f>
        <v>32</v>
      </c>
      <c r="B52" s="30" t="str">
        <f>Source!J78</f>
        <v>Перевозка щебня на расстоянии 72км</v>
      </c>
      <c r="C52" s="31" t="str">
        <f>Source!K78</f>
        <v>1т груза</v>
      </c>
      <c r="D52" s="32">
        <f>Source!L78</f>
        <v>19.051200000000001</v>
      </c>
      <c r="E52" s="30" t="str">
        <f>Source!M78</f>
        <v/>
      </c>
      <c r="F52" s="30" t="s">
        <v>151</v>
      </c>
      <c r="G52" s="33" t="str">
        <f>Source!N78</f>
        <v/>
      </c>
      <c r="L52" s="23" t="str">
        <f>Source!J78</f>
        <v>Перевозка щебня на расстоянии 72км</v>
      </c>
    </row>
    <row r="53" spans="1:12" ht="28.5" x14ac:dyDescent="0.2">
      <c r="A53" s="29" t="str">
        <f>Source!D80</f>
        <v>33</v>
      </c>
      <c r="B53" s="30" t="str">
        <f>Source!J80</f>
        <v>Устройство каменной наброски или призмы</v>
      </c>
      <c r="C53" s="31" t="str">
        <f>Source!K80</f>
        <v>1 м3</v>
      </c>
      <c r="D53" s="32">
        <f>Source!L80</f>
        <v>53.4</v>
      </c>
      <c r="E53" s="30" t="str">
        <f>Source!M80</f>
        <v/>
      </c>
      <c r="F53" s="30" t="s">
        <v>151</v>
      </c>
      <c r="G53" s="33" t="str">
        <f>Source!N80</f>
        <v/>
      </c>
      <c r="L53" s="23" t="str">
        <f>Source!J80</f>
        <v>Устройство каменной наброски или призмы</v>
      </c>
    </row>
    <row r="54" spans="1:12" ht="28.5" x14ac:dyDescent="0.2">
      <c r="A54" s="29" t="str">
        <f>Source!D82</f>
        <v>34</v>
      </c>
      <c r="B54" s="30" t="str">
        <f>Source!J82</f>
        <v>Камни булыжные</v>
      </c>
      <c r="C54" s="31" t="str">
        <f>Source!K82</f>
        <v>м3</v>
      </c>
      <c r="D54" s="32">
        <f>Source!L82</f>
        <v>53.933999999999997</v>
      </c>
      <c r="E54" s="30" t="str">
        <f>Source!M82</f>
        <v/>
      </c>
      <c r="F54" s="30" t="s">
        <v>151</v>
      </c>
      <c r="G54" s="33" t="str">
        <f>Source!N82</f>
        <v/>
      </c>
    </row>
    <row r="55" spans="1:12" ht="15.75" x14ac:dyDescent="0.25">
      <c r="A55" s="35" t="s">
        <v>153</v>
      </c>
      <c r="B55" s="35"/>
      <c r="C55" s="35"/>
      <c r="D55" s="35"/>
      <c r="E55" s="35"/>
      <c r="F55" s="35"/>
      <c r="G55" s="35"/>
    </row>
    <row r="56" spans="1:12" ht="128.25" x14ac:dyDescent="0.2">
      <c r="A56" s="24" t="str">
        <f>Source!D85</f>
        <v>35</v>
      </c>
      <c r="B56" s="25" t="str">
        <f>Source!J85</f>
        <v>Укладка звеньев одноочковых водопропускных железобетонных круглых труб под насыпями железных и автомобильных дорог, отверстия труб: 1 м, высота насыпи до 3/4 м (Труба 3Кр.3.100)</v>
      </c>
      <c r="C56" s="26" t="str">
        <f>Source!K85</f>
        <v>м3</v>
      </c>
      <c r="D56" s="27">
        <f>Source!L85</f>
        <v>4.2</v>
      </c>
      <c r="E56" s="25" t="str">
        <f>Source!M85</f>
        <v/>
      </c>
      <c r="F56" s="25" t="s">
        <v>154</v>
      </c>
      <c r="G56" s="28" t="str">
        <f>Source!N85</f>
        <v/>
      </c>
      <c r="L56" s="23" t="str">
        <f>Source!J85</f>
        <v>Укладка звеньев одноочковых водопропускных железобетонных круглых труб под насыпями железных и автомобильных дорог, отверстия труб: 1 м, высота насыпи до 3/4 м (Труба 3Кр.3.100)</v>
      </c>
    </row>
    <row r="57" spans="1:12" ht="71.25" x14ac:dyDescent="0.2">
      <c r="A57" s="29" t="str">
        <f>Source!D87</f>
        <v>36</v>
      </c>
      <c r="B57" s="30" t="str">
        <f>Source!J87</f>
        <v>Трубы водопропускные круглые железобетонные для железных и автомобильных дорог, бетон В30, расход арматуры от 50 до 100 кг/м3</v>
      </c>
      <c r="C57" s="31" t="str">
        <f>Source!K87</f>
        <v>м3</v>
      </c>
      <c r="D57" s="32">
        <f>Source!L87</f>
        <v>4.2</v>
      </c>
      <c r="E57" s="30" t="str">
        <f>Source!M87</f>
        <v/>
      </c>
      <c r="F57" s="30" t="s">
        <v>154</v>
      </c>
      <c r="G57" s="33" t="str">
        <f>Source!N87</f>
        <v/>
      </c>
      <c r="L57" s="23" t="str">
        <f>Source!J87</f>
        <v>Трубы водопропускные круглые железобетонные для железных и автомобильных дорог, бетон В30, расход арматуры от 50 до 100 кг/м3</v>
      </c>
    </row>
    <row r="58" spans="1:12" ht="85.5" x14ac:dyDescent="0.2">
      <c r="A58" s="29" t="str">
        <f>Source!D89</f>
        <v>37</v>
      </c>
      <c r="B58" s="30" t="str">
        <f>Source!J89</f>
        <v>Сооружение оголовков круглых водопропускных труб одноочковых отверстием: 1-2 м / Блоки оголовков / Стена портальная СТК5</v>
      </c>
      <c r="C58" s="31" t="str">
        <f>Source!K89</f>
        <v>м3</v>
      </c>
      <c r="D58" s="32">
        <f>Source!L89</f>
        <v>2.02</v>
      </c>
      <c r="E58" s="30" t="str">
        <f>Source!M89</f>
        <v/>
      </c>
      <c r="F58" s="30" t="s">
        <v>154</v>
      </c>
      <c r="G58" s="33" t="str">
        <f>Source!N89</f>
        <v/>
      </c>
      <c r="L58" s="23" t="str">
        <f>Source!J89</f>
        <v>Сооружение оголовков круглых водопропускных труб одноочковых отверстием: 1-2 м / Блоки оголовков / Стена портальная СТК5</v>
      </c>
    </row>
    <row r="59" spans="1:12" ht="85.5" x14ac:dyDescent="0.2">
      <c r="A59" s="29" t="str">
        <f>Source!D91</f>
        <v>38</v>
      </c>
      <c r="B59" s="30" t="str">
        <f>Source!J91</f>
        <v>Смеси бетонные тяжелого бетона (БСТ) для гидротехнических сооружений на щебне из гравия, класс В20, F(1)150, W6</v>
      </c>
      <c r="C59" s="31" t="str">
        <f>Source!K91</f>
        <v>м3</v>
      </c>
      <c r="D59" s="32">
        <f>Source!L91</f>
        <v>0.42420000000000002</v>
      </c>
      <c r="E59" s="30" t="str">
        <f>Source!M91</f>
        <v/>
      </c>
      <c r="F59" s="30" t="s">
        <v>154</v>
      </c>
      <c r="G59" s="33" t="str">
        <f>Source!N91</f>
        <v/>
      </c>
      <c r="L59" s="23" t="str">
        <f>Source!J91</f>
        <v>Смеси бетонные тяжелого бетона (БСТ) для гидротехнических сооружений на щебне из гравия, класс В20, F(1)150, W6</v>
      </c>
    </row>
    <row r="60" spans="1:12" ht="57" x14ac:dyDescent="0.2">
      <c r="A60" s="29" t="str">
        <f>Source!D93</f>
        <v>39</v>
      </c>
      <c r="B60" s="30" t="str">
        <f>Source!J93</f>
        <v>Блоки портальных оголовков железобетонные, объем до 1,5 м3, бетон В15, расход арматуры от 50 до 100 кг/м3</v>
      </c>
      <c r="C60" s="31" t="str">
        <f>Source!K93</f>
        <v>м3</v>
      </c>
      <c r="D60" s="32">
        <f>Source!L93</f>
        <v>2.02</v>
      </c>
      <c r="E60" s="30" t="str">
        <f>Source!M93</f>
        <v/>
      </c>
      <c r="F60" s="30" t="s">
        <v>154</v>
      </c>
      <c r="G60" s="33" t="str">
        <f>Source!N93</f>
        <v/>
      </c>
      <c r="L60" s="23" t="str">
        <f>Source!J93</f>
        <v>Блоки портальных оголовков железобетонные, объем до 1,5 м3, бетон В15, расход арматуры от 50 до 100 кг/м3</v>
      </c>
    </row>
    <row r="61" spans="1:12" ht="85.5" x14ac:dyDescent="0.2">
      <c r="A61" s="29" t="str">
        <f>Source!D95</f>
        <v>40</v>
      </c>
      <c r="B61" s="30" t="str">
        <f>Source!J95</f>
        <v>Сооружение оголовков круглых водопропускных труб одноочковых отверстием: 1-2 м / Блоки оголовков / Стена портальная СТК10л(п)</v>
      </c>
      <c r="C61" s="31" t="str">
        <f>Source!K95</f>
        <v>м3</v>
      </c>
      <c r="D61" s="32">
        <f>Source!L95</f>
        <v>3.92</v>
      </c>
      <c r="E61" s="30" t="str">
        <f>Source!M95</f>
        <v/>
      </c>
      <c r="F61" s="30" t="s">
        <v>154</v>
      </c>
      <c r="G61" s="33" t="str">
        <f>Source!N95</f>
        <v/>
      </c>
      <c r="L61" s="23" t="str">
        <f>Source!J95</f>
        <v>Сооружение оголовков круглых водопропускных труб одноочковых отверстием: 1-2 м / Блоки оголовков / Стена портальная СТК10л(п)</v>
      </c>
    </row>
    <row r="62" spans="1:12" ht="85.5" x14ac:dyDescent="0.2">
      <c r="A62" s="29" t="str">
        <f>Source!D97</f>
        <v>41</v>
      </c>
      <c r="B62" s="30" t="str">
        <f>Source!J97</f>
        <v>Смеси бетонные тяжелого бетона (БСТ) для гидротехнических сооружений на щебне из гравия, класс В20, F(1)150, W6</v>
      </c>
      <c r="C62" s="31" t="str">
        <f>Source!K97</f>
        <v>м3</v>
      </c>
      <c r="D62" s="32">
        <f>Source!L97</f>
        <v>0.82320000000000004</v>
      </c>
      <c r="E62" s="30" t="str">
        <f>Source!M97</f>
        <v/>
      </c>
      <c r="F62" s="30" t="s">
        <v>154</v>
      </c>
      <c r="G62" s="33" t="str">
        <f>Source!N97</f>
        <v/>
      </c>
      <c r="L62" s="23" t="str">
        <f>Source!J97</f>
        <v>Смеси бетонные тяжелого бетона (БСТ) для гидротехнических сооружений на щебне из гравия, класс В20, F(1)150, W6</v>
      </c>
    </row>
    <row r="63" spans="1:12" ht="57" x14ac:dyDescent="0.2">
      <c r="A63" s="29" t="str">
        <f>Source!D99</f>
        <v>42</v>
      </c>
      <c r="B63" s="30" t="str">
        <f>Source!J99</f>
        <v>Блоки портальных оголовков железобетонные, объем до 1,5 м3, бетон В15, расход арматуры от 50 до 100 кг/м3</v>
      </c>
      <c r="C63" s="31" t="str">
        <f>Source!K99</f>
        <v>м3</v>
      </c>
      <c r="D63" s="32">
        <f>Source!L99</f>
        <v>3.92</v>
      </c>
      <c r="E63" s="30" t="str">
        <f>Source!M99</f>
        <v/>
      </c>
      <c r="F63" s="30" t="s">
        <v>154</v>
      </c>
      <c r="G63" s="33" t="str">
        <f>Source!N99</f>
        <v/>
      </c>
      <c r="L63" s="23" t="str">
        <f>Source!J99</f>
        <v>Блоки портальных оголовков железобетонные, объем до 1,5 м3, бетон В15, расход арматуры от 50 до 100 кг/м3</v>
      </c>
    </row>
    <row r="64" spans="1:12" ht="57" x14ac:dyDescent="0.2">
      <c r="A64" s="29" t="str">
        <f>Source!D101</f>
        <v>43</v>
      </c>
      <c r="B64" s="30" t="str">
        <f>Source!J101</f>
        <v>Устройство гидроизоляции опор мостов и труб: обмазочной битумной мастикой двухслойной</v>
      </c>
      <c r="C64" s="31" t="str">
        <f>Source!K101</f>
        <v>1 м2</v>
      </c>
      <c r="D64" s="32">
        <f>Source!L101</f>
        <v>65.05</v>
      </c>
      <c r="E64" s="30" t="str">
        <f>Source!M101</f>
        <v/>
      </c>
      <c r="F64" s="30" t="s">
        <v>154</v>
      </c>
      <c r="G64" s="33" t="str">
        <f>Source!N101</f>
        <v/>
      </c>
      <c r="L64" s="23" t="str">
        <f>Source!J101</f>
        <v>Устройство гидроизоляции опор мостов и труб: обмазочной битумной мастикой двухслойной</v>
      </c>
    </row>
    <row r="65" spans="1:12" ht="28.5" x14ac:dyDescent="0.2">
      <c r="A65" s="29" t="str">
        <f>Source!D103</f>
        <v>44</v>
      </c>
      <c r="B65" s="30" t="str">
        <f>Source!J103</f>
        <v>Битум нефтяной дорожный БНД 50/70</v>
      </c>
      <c r="C65" s="31" t="str">
        <f>Source!K103</f>
        <v>т</v>
      </c>
      <c r="D65" s="32">
        <f>Source!L103</f>
        <v>0.29199999999999998</v>
      </c>
      <c r="E65" s="30" t="str">
        <f>Source!M103</f>
        <v/>
      </c>
      <c r="F65" s="30" t="s">
        <v>154</v>
      </c>
      <c r="G65" s="33" t="str">
        <f>Source!N103</f>
        <v/>
      </c>
      <c r="L65" s="23" t="str">
        <f>Source!J103</f>
        <v>Битум нефтяной дорожный БНД 50/70</v>
      </c>
    </row>
    <row r="66" spans="1:12" ht="28.5" x14ac:dyDescent="0.2">
      <c r="A66" s="29" t="str">
        <f>Source!D105</f>
        <v>45</v>
      </c>
      <c r="B66" s="30" t="str">
        <f>Source!J105</f>
        <v>Гидроизоляция оклеечная тела и оголовков труб</v>
      </c>
      <c r="C66" s="31" t="str">
        <f>Source!K105</f>
        <v>1 м2</v>
      </c>
      <c r="D66" s="32">
        <f>Source!L105</f>
        <v>12.35</v>
      </c>
      <c r="E66" s="30" t="str">
        <f>Source!M105</f>
        <v/>
      </c>
      <c r="F66" s="30" t="s">
        <v>154</v>
      </c>
      <c r="G66" s="33" t="str">
        <f>Source!N105</f>
        <v/>
      </c>
      <c r="L66" s="23" t="str">
        <f>Source!J105</f>
        <v>Гидроизоляция оклеечная тела и оголовков труб</v>
      </c>
    </row>
    <row r="67" spans="1:12" ht="28.5" x14ac:dyDescent="0.2">
      <c r="A67" s="29" t="str">
        <f>Source!D107</f>
        <v>46</v>
      </c>
      <c r="B67" s="30" t="str">
        <f>Source!J107</f>
        <v>Битум нефтяной дорожный БНД 50/70</v>
      </c>
      <c r="C67" s="31" t="str">
        <f>Source!K107</f>
        <v>т</v>
      </c>
      <c r="D67" s="32">
        <f>Source!L107</f>
        <v>8.4000000000000005E-2</v>
      </c>
      <c r="E67" s="30" t="str">
        <f>Source!M107</f>
        <v/>
      </c>
      <c r="F67" s="30" t="s">
        <v>154</v>
      </c>
      <c r="G67" s="33" t="str">
        <f>Source!N107</f>
        <v/>
      </c>
      <c r="L67" s="23" t="str">
        <f>Source!J107</f>
        <v>Битум нефтяной дорожный БНД 50/70</v>
      </c>
    </row>
    <row r="68" spans="1:12" ht="42.75" x14ac:dyDescent="0.2">
      <c r="A68" s="29" t="str">
        <f>Source!D109</f>
        <v>47</v>
      </c>
      <c r="B68" s="30" t="str">
        <f>Source!J109</f>
        <v>Ткань стеклянная А-1, для гидроизоляции проезжей части мостов</v>
      </c>
      <c r="C68" s="31" t="str">
        <f>Source!K109</f>
        <v>м2</v>
      </c>
      <c r="D68" s="32">
        <f>Source!L109</f>
        <v>33.229999999999997</v>
      </c>
      <c r="E68" s="30" t="str">
        <f>Source!M109</f>
        <v/>
      </c>
      <c r="F68" s="30" t="s">
        <v>154</v>
      </c>
      <c r="G68" s="33" t="str">
        <f>Source!N109</f>
        <v/>
      </c>
      <c r="L68" s="23" t="str">
        <f>Source!J109</f>
        <v>Ткань стеклянная А-1, для гидроизоляции проезжей части мостов</v>
      </c>
    </row>
    <row r="69" spans="1:12" ht="71.25" x14ac:dyDescent="0.2">
      <c r="A69" s="29" t="str">
        <f>Source!D111</f>
        <v>48</v>
      </c>
      <c r="B69" s="30" t="str">
        <f>Source!J111</f>
        <v>Разработка грунта в котлованах объемом до 500 м3 экскаваторами с ковшом вместимостью 0,25 м3, группа грунтов: 2</v>
      </c>
      <c r="C69" s="31" t="str">
        <f>Source!K111</f>
        <v>1 м3</v>
      </c>
      <c r="D69" s="32">
        <f>Source!L111</f>
        <v>21</v>
      </c>
      <c r="E69" s="30" t="str">
        <f>Source!M111</f>
        <v/>
      </c>
      <c r="F69" s="30" t="s">
        <v>154</v>
      </c>
      <c r="G69" s="33" t="str">
        <f>Source!N111</f>
        <v/>
      </c>
      <c r="L69" s="23" t="str">
        <f>Source!J111</f>
        <v>Разработка грунта в котлованах объемом до 500 м3 экскаваторами с ковшом вместимостью 0,25 м3, группа грунтов: 2</v>
      </c>
    </row>
    <row r="70" spans="1:12" ht="42.75" x14ac:dyDescent="0.2">
      <c r="A70" s="29" t="str">
        <f>Source!D113</f>
        <v>49</v>
      </c>
      <c r="B70" s="30" t="str">
        <f>Source!J113</f>
        <v>Доработка вручную с учетом заглубления доработка в отвал гр. IIгр.</v>
      </c>
      <c r="C70" s="31" t="str">
        <f>Source!K113</f>
        <v>1 м3</v>
      </c>
      <c r="D70" s="32">
        <f>Source!L113</f>
        <v>2</v>
      </c>
      <c r="E70" s="30" t="str">
        <f>Source!M113</f>
        <v/>
      </c>
      <c r="F70" s="30" t="s">
        <v>154</v>
      </c>
      <c r="G70" s="33" t="str">
        <f>Source!N113</f>
        <v/>
      </c>
      <c r="L70" s="23" t="str">
        <f>Source!J113</f>
        <v>Доработка вручную с учетом заглубления доработка в отвал гр. IIгр.</v>
      </c>
    </row>
    <row r="71" spans="1:12" ht="71.25" x14ac:dyDescent="0.2">
      <c r="A71" s="29" t="str">
        <f>Source!D115</f>
        <v>50</v>
      </c>
      <c r="B71" s="30" t="str">
        <f>Source!J115</f>
        <v>Разработка грунта в котлованах объемом до 500 м3 экскаваторами с ковшом вместимостью 0,25 м3, группа грунтов: 2</v>
      </c>
      <c r="C71" s="31" t="str">
        <f>Source!K115</f>
        <v>1 м3</v>
      </c>
      <c r="D71" s="32">
        <f>Source!L115</f>
        <v>46</v>
      </c>
      <c r="E71" s="30" t="str">
        <f>Source!M115</f>
        <v/>
      </c>
      <c r="F71" s="30" t="s">
        <v>154</v>
      </c>
      <c r="G71" s="33" t="str">
        <f>Source!N115</f>
        <v/>
      </c>
      <c r="L71" s="23" t="str">
        <f>Source!J115</f>
        <v>Разработка грунта в котлованах объемом до 500 м3 экскаваторами с ковшом вместимостью 0,25 м3, группа грунтов: 2</v>
      </c>
    </row>
    <row r="72" spans="1:12" ht="42.75" x14ac:dyDescent="0.2">
      <c r="A72" s="29" t="str">
        <f>Source!D117</f>
        <v>51</v>
      </c>
      <c r="B72" s="30" t="str">
        <f>Source!J117</f>
        <v>Доработка вручную с учетом заглубления доработка в отвал гр. IIгр.</v>
      </c>
      <c r="C72" s="31" t="str">
        <f>Source!K117</f>
        <v>1 м3</v>
      </c>
      <c r="D72" s="32">
        <f>Source!L117</f>
        <v>2</v>
      </c>
      <c r="E72" s="30" t="str">
        <f>Source!M117</f>
        <v/>
      </c>
      <c r="F72" s="30" t="s">
        <v>154</v>
      </c>
      <c r="G72" s="33" t="str">
        <f>Source!N117</f>
        <v/>
      </c>
      <c r="L72" s="23" t="str">
        <f>Source!J117</f>
        <v>Доработка вручную с учетом заглубления доработка в отвал гр. IIгр.</v>
      </c>
    </row>
    <row r="73" spans="1:12" ht="71.25" x14ac:dyDescent="0.2">
      <c r="A73" s="29" t="str">
        <f>Source!D119</f>
        <v>52</v>
      </c>
      <c r="B73" s="30" t="str">
        <f>Source!J119</f>
        <v>Разравнивание грунта в котлованах объемом до 500 м3 экскаваторами с ковшом вместимостью 0,25 м3, группа грунтов: 2</v>
      </c>
      <c r="C73" s="31" t="str">
        <f>Source!K119</f>
        <v>1 м3</v>
      </c>
      <c r="D73" s="32">
        <f>Source!L119</f>
        <v>48</v>
      </c>
      <c r="E73" s="30" t="str">
        <f>Source!M119</f>
        <v/>
      </c>
      <c r="F73" s="30" t="s">
        <v>154</v>
      </c>
      <c r="G73" s="33" t="str">
        <f>Source!N119</f>
        <v/>
      </c>
      <c r="L73" s="23" t="str">
        <f>Source!J119</f>
        <v>Разравнивание грунта в котлованах объемом до 500 м3 экскаваторами с ковшом вместимостью 0,25 м3, группа грунтов: 2</v>
      </c>
    </row>
    <row r="74" spans="1:12" ht="42.75" x14ac:dyDescent="0.2">
      <c r="A74" s="29" t="str">
        <f>Source!D121</f>
        <v>53</v>
      </c>
      <c r="B74" s="30" t="str">
        <f>Source!J121</f>
        <v>Устройство подушек под фундаменты опор мостов: щебеночных</v>
      </c>
      <c r="C74" s="31" t="str">
        <f>Source!K121</f>
        <v>1 м3</v>
      </c>
      <c r="D74" s="32">
        <f>Source!L121</f>
        <v>2.52</v>
      </c>
      <c r="E74" s="30" t="str">
        <f>Source!M121</f>
        <v/>
      </c>
      <c r="F74" s="30" t="s">
        <v>154</v>
      </c>
      <c r="G74" s="33" t="str">
        <f>Source!N121</f>
        <v/>
      </c>
      <c r="L74" s="23" t="str">
        <f>Source!J121</f>
        <v>Устройство подушек под фундаменты опор мостов: щебеночных</v>
      </c>
    </row>
    <row r="75" spans="1:12" ht="57" x14ac:dyDescent="0.2">
      <c r="A75" s="29" t="str">
        <f>Source!D123</f>
        <v>54</v>
      </c>
      <c r="B75" s="30" t="str">
        <f>Source!J123</f>
        <v>Щебень из плотных горных пород для дорожного строительства М 400, фракция 22,4-31,5 мм</v>
      </c>
      <c r="C75" s="31" t="str">
        <f>Source!K123</f>
        <v>м3</v>
      </c>
      <c r="D75" s="32">
        <f>Source!L123</f>
        <v>3.5028000000000001</v>
      </c>
      <c r="E75" s="30" t="str">
        <f>Source!M123</f>
        <v/>
      </c>
      <c r="F75" s="30" t="s">
        <v>154</v>
      </c>
      <c r="G75" s="33" t="str">
        <f>Source!N123</f>
        <v/>
      </c>
      <c r="L75" s="23" t="str">
        <f>Source!J123</f>
        <v>Щебень из плотных горных пород для дорожного строительства М 400, фракция 22,4-31,5 мм</v>
      </c>
    </row>
    <row r="76" spans="1:12" ht="28.5" x14ac:dyDescent="0.2">
      <c r="A76" s="29" t="str">
        <f>Source!D125</f>
        <v>55</v>
      </c>
      <c r="B76" s="30" t="str">
        <f>Source!J125</f>
        <v>Перевозка щебня на расстоянии 72км</v>
      </c>
      <c r="C76" s="31" t="str">
        <f>Source!K125</f>
        <v>1т груза</v>
      </c>
      <c r="D76" s="32">
        <f>Source!L125</f>
        <v>4.9039200000000003</v>
      </c>
      <c r="E76" s="30" t="str">
        <f>Source!M125</f>
        <v/>
      </c>
      <c r="F76" s="30" t="s">
        <v>154</v>
      </c>
      <c r="G76" s="33" t="str">
        <f>Source!N125</f>
        <v/>
      </c>
      <c r="L76" s="23" t="str">
        <f>Source!J125</f>
        <v>Перевозка щебня на расстоянии 72км</v>
      </c>
    </row>
    <row r="77" spans="1:12" ht="42.75" x14ac:dyDescent="0.2">
      <c r="A77" s="29" t="str">
        <f>Source!D127</f>
        <v>56</v>
      </c>
      <c r="B77" s="30" t="str">
        <f>Source!J127</f>
        <v>Устройство подушек под фундаменты опор мостов: песчано-щебеночных</v>
      </c>
      <c r="C77" s="31" t="str">
        <f>Source!K127</f>
        <v>1 м3</v>
      </c>
      <c r="D77" s="32">
        <f>Source!L127</f>
        <v>9.1999999999999993</v>
      </c>
      <c r="E77" s="30" t="str">
        <f>Source!M127</f>
        <v/>
      </c>
      <c r="F77" s="30" t="s">
        <v>154</v>
      </c>
      <c r="G77" s="33" t="str">
        <f>Source!N127</f>
        <v/>
      </c>
      <c r="L77" s="23" t="str">
        <f>Source!J127</f>
        <v>Устройство подушек под фундаменты опор мостов: песчано-щебеночных</v>
      </c>
    </row>
    <row r="78" spans="1:12" ht="57" x14ac:dyDescent="0.2">
      <c r="A78" s="29" t="str">
        <f>Source!D129</f>
        <v>57</v>
      </c>
      <c r="B78" s="30" t="str">
        <f>Source!J129</f>
        <v>Щебень из плотных горных пород для дорожного строительства М 400, фракция 22,4-31,5 мм</v>
      </c>
      <c r="C78" s="31" t="str">
        <f>Source!K129</f>
        <v>м3</v>
      </c>
      <c r="D78" s="32">
        <f>Source!L129</f>
        <v>10.212</v>
      </c>
      <c r="E78" s="30" t="str">
        <f>Source!M129</f>
        <v/>
      </c>
      <c r="F78" s="30" t="s">
        <v>154</v>
      </c>
      <c r="G78" s="33" t="str">
        <f>Source!N129</f>
        <v/>
      </c>
      <c r="L78" s="23" t="str">
        <f>Source!J129</f>
        <v>Щебень из плотных горных пород для дорожного строительства М 400, фракция 22,4-31,5 мм</v>
      </c>
    </row>
    <row r="79" spans="1:12" ht="28.5" x14ac:dyDescent="0.2">
      <c r="A79" s="29" t="str">
        <f>Source!D131</f>
        <v>58</v>
      </c>
      <c r="B79" s="30" t="str">
        <f>Source!J131</f>
        <v>Перевозка щебня на расстоянии 72км</v>
      </c>
      <c r="C79" s="31" t="str">
        <f>Source!K131</f>
        <v>1т груза</v>
      </c>
      <c r="D79" s="32">
        <f>Source!L131</f>
        <v>14.296799999999999</v>
      </c>
      <c r="E79" s="30" t="str">
        <f>Source!M131</f>
        <v/>
      </c>
      <c r="F79" s="30" t="s">
        <v>154</v>
      </c>
      <c r="G79" s="33" t="str">
        <f>Source!N131</f>
        <v/>
      </c>
      <c r="L79" s="23" t="str">
        <f>Source!J131</f>
        <v>Перевозка щебня на расстоянии 72км</v>
      </c>
    </row>
    <row r="80" spans="1:12" ht="42.75" x14ac:dyDescent="0.2">
      <c r="A80" s="29" t="str">
        <f>Source!D133</f>
        <v>59</v>
      </c>
      <c r="B80" s="30" t="str">
        <f>Source!J133</f>
        <v>Устройство монолитных фундаментов труб и опор мостов</v>
      </c>
      <c r="C80" s="31" t="str">
        <f>Source!K133</f>
        <v>1 м3</v>
      </c>
      <c r="D80" s="32">
        <f>Source!L133</f>
        <v>7.41</v>
      </c>
      <c r="E80" s="30" t="str">
        <f>Source!M133</f>
        <v/>
      </c>
      <c r="F80" s="30" t="s">
        <v>154</v>
      </c>
      <c r="G80" s="33" t="str">
        <f>Source!N133</f>
        <v/>
      </c>
      <c r="L80" s="23" t="str">
        <f>Source!J133</f>
        <v>Устройство монолитных фундаментов труб и опор мостов</v>
      </c>
    </row>
    <row r="81" spans="1:12" ht="57" x14ac:dyDescent="0.2">
      <c r="A81" s="29" t="str">
        <f>Source!D135</f>
        <v>60</v>
      </c>
      <c r="B81" s="30" t="str">
        <f>Source!J135</f>
        <v>Смеси бетонные тяжелого бетона (БСТ) на щебне из гравия, класс В20, F(1)150, W6</v>
      </c>
      <c r="C81" s="31" t="str">
        <f>Source!K135</f>
        <v>м3</v>
      </c>
      <c r="D81" s="32">
        <f>Source!L135</f>
        <v>7.5582000000000003</v>
      </c>
      <c r="E81" s="30" t="str">
        <f>Source!M135</f>
        <v/>
      </c>
      <c r="F81" s="30" t="s">
        <v>154</v>
      </c>
      <c r="G81" s="33" t="str">
        <f>Source!N135</f>
        <v/>
      </c>
      <c r="L81" s="23" t="str">
        <f>Source!J135</f>
        <v>Смеси бетонные тяжелого бетона (БСТ) на щебне из гравия, класс В20, F(1)150, W6</v>
      </c>
    </row>
    <row r="82" spans="1:12" ht="71.25" x14ac:dyDescent="0.2">
      <c r="A82" s="29" t="str">
        <f>Source!D137</f>
        <v>61</v>
      </c>
      <c r="B82" s="30" t="str">
        <f>Source!J137</f>
        <v>Засыпка траншей и котлованов с перемещением грунта до 5 м бульдозерами мощностью: 96 кВт (130 л.с.), группа грунтов 2</v>
      </c>
      <c r="C82" s="31" t="str">
        <f>Source!K137</f>
        <v>1 м3</v>
      </c>
      <c r="D82" s="32">
        <f>Source!L137</f>
        <v>30</v>
      </c>
      <c r="E82" s="30" t="str">
        <f>Source!M137</f>
        <v/>
      </c>
      <c r="F82" s="30" t="s">
        <v>154</v>
      </c>
      <c r="G82" s="33" t="str">
        <f>Source!N137</f>
        <v/>
      </c>
      <c r="L82" s="23" t="str">
        <f>Source!J137</f>
        <v>Засыпка траншей и котлованов с перемещением грунта до 5 м бульдозерами мощностью: 96 кВт (130 л.с.), группа грунтов 2</v>
      </c>
    </row>
    <row r="83" spans="1:12" ht="42.75" x14ac:dyDescent="0.2">
      <c r="A83" s="29" t="str">
        <f>Source!D139</f>
        <v>62</v>
      </c>
      <c r="B83" s="30" t="str">
        <f>Source!J139</f>
        <v>Засыпка вручную траншей, пазух котлованов и ям, группа грунтов: 1</v>
      </c>
      <c r="C83" s="31" t="str">
        <f>Source!K139</f>
        <v>1 м3</v>
      </c>
      <c r="D83" s="32">
        <f>Source!L139</f>
        <v>2</v>
      </c>
      <c r="E83" s="30" t="str">
        <f>Source!M139</f>
        <v/>
      </c>
      <c r="F83" s="30" t="s">
        <v>154</v>
      </c>
      <c r="G83" s="33" t="str">
        <f>Source!N139</f>
        <v/>
      </c>
      <c r="L83" s="23" t="str">
        <f>Source!J139</f>
        <v>Засыпка вручную траншей, пазух котлованов и ям, группа грунтов: 1</v>
      </c>
    </row>
    <row r="84" spans="1:12" ht="14.25" x14ac:dyDescent="0.2">
      <c r="A84" s="34" t="s">
        <v>152</v>
      </c>
      <c r="B84" s="34"/>
      <c r="C84" s="34"/>
      <c r="D84" s="34"/>
      <c r="E84" s="34"/>
      <c r="F84" s="34"/>
      <c r="G84" s="34"/>
    </row>
    <row r="85" spans="1:12" ht="71.25" x14ac:dyDescent="0.2">
      <c r="A85" s="24" t="str">
        <f>Source!D141</f>
        <v>63</v>
      </c>
      <c r="B85" s="25" t="str">
        <f>Source!J141</f>
        <v>Разработка грунта в отвал в котлованах объемом до 1000 м3 экскаваторами с ковшом вместимостью 0,25 м3, группа грунтов: 2</v>
      </c>
      <c r="C85" s="26" t="str">
        <f>Source!K141</f>
        <v>1 м3</v>
      </c>
      <c r="D85" s="27">
        <f>Source!L141</f>
        <v>39</v>
      </c>
      <c r="E85" s="25" t="str">
        <f>Source!M141</f>
        <v/>
      </c>
      <c r="F85" s="25" t="s">
        <v>154</v>
      </c>
      <c r="G85" s="28" t="str">
        <f>Source!N141</f>
        <v/>
      </c>
      <c r="L85" s="23" t="str">
        <f>Source!J141</f>
        <v>Разработка грунта в отвал в котлованах объемом до 1000 м3 экскаваторами с ковшом вместимостью 0,25 м3, группа грунтов: 2</v>
      </c>
    </row>
    <row r="86" spans="1:12" ht="42.75" x14ac:dyDescent="0.2">
      <c r="A86" s="29" t="str">
        <f>Source!D143</f>
        <v>64</v>
      </c>
      <c r="B86" s="30" t="str">
        <f>Source!J143</f>
        <v>Планировка площадей: механизированным способом, группа грунтов 2</v>
      </c>
      <c r="C86" s="31" t="str">
        <f>Source!K143</f>
        <v>1 м2</v>
      </c>
      <c r="D86" s="32">
        <f>Source!L143</f>
        <v>195</v>
      </c>
      <c r="E86" s="30" t="str">
        <f>Source!M143</f>
        <v/>
      </c>
      <c r="F86" s="30" t="s">
        <v>154</v>
      </c>
      <c r="G86" s="33" t="str">
        <f>Source!N143</f>
        <v/>
      </c>
      <c r="L86" s="23" t="str">
        <f>Source!J143</f>
        <v>Планировка площадей: механизированным способом, группа грунтов 2</v>
      </c>
    </row>
    <row r="87" spans="1:12" ht="42.75" x14ac:dyDescent="0.2">
      <c r="A87" s="29" t="str">
        <f>Source!D145</f>
        <v>65</v>
      </c>
      <c r="B87" s="30" t="str">
        <f>Source!J145</f>
        <v>Устройство подстилающих и выравнивающих слоев оснований: из щебня</v>
      </c>
      <c r="C87" s="31" t="str">
        <f>Source!K145</f>
        <v>1 м3</v>
      </c>
      <c r="D87" s="32">
        <f>Source!L145</f>
        <v>5.6</v>
      </c>
      <c r="E87" s="30" t="str">
        <f>Source!M145</f>
        <v/>
      </c>
      <c r="F87" s="30" t="s">
        <v>154</v>
      </c>
      <c r="G87" s="33" t="str">
        <f>Source!N145</f>
        <v/>
      </c>
      <c r="L87" s="23" t="str">
        <f>Source!J145</f>
        <v>Устройство подстилающих и выравнивающих слоев оснований: из щебня</v>
      </c>
    </row>
    <row r="88" spans="1:12" ht="57" x14ac:dyDescent="0.2">
      <c r="A88" s="29" t="str">
        <f>Source!D147</f>
        <v>66</v>
      </c>
      <c r="B88" s="30" t="str">
        <f>Source!J147</f>
        <v>Щебень из плотных горных пород для дорожного строительства М 400, фракция 22,4-31,5 мм</v>
      </c>
      <c r="C88" s="31" t="str">
        <f>Source!K147</f>
        <v>м3</v>
      </c>
      <c r="D88" s="32">
        <f>Source!L147</f>
        <v>7.056</v>
      </c>
      <c r="E88" s="30" t="str">
        <f>Source!M147</f>
        <v/>
      </c>
      <c r="F88" s="30" t="s">
        <v>154</v>
      </c>
      <c r="G88" s="33" t="str">
        <f>Source!N147</f>
        <v/>
      </c>
      <c r="L88" s="23" t="str">
        <f>Source!J147</f>
        <v>Щебень из плотных горных пород для дорожного строительства М 400, фракция 22,4-31,5 мм</v>
      </c>
    </row>
    <row r="89" spans="1:12" ht="28.5" x14ac:dyDescent="0.2">
      <c r="A89" s="29" t="str">
        <f>Source!D149</f>
        <v>67</v>
      </c>
      <c r="B89" s="30" t="str">
        <f>Source!J149</f>
        <v>Перевозка щебня на расстоянии 72км</v>
      </c>
      <c r="C89" s="31" t="str">
        <f>Source!K149</f>
        <v>1т груза</v>
      </c>
      <c r="D89" s="32">
        <f>Source!L149</f>
        <v>9.8783999999999992</v>
      </c>
      <c r="E89" s="30" t="str">
        <f>Source!M149</f>
        <v/>
      </c>
      <c r="F89" s="30" t="s">
        <v>154</v>
      </c>
      <c r="G89" s="33" t="str">
        <f>Source!N149</f>
        <v/>
      </c>
      <c r="L89" s="23" t="str">
        <f>Source!J149</f>
        <v>Перевозка щебня на расстоянии 72км</v>
      </c>
    </row>
    <row r="90" spans="1:12" ht="28.5" x14ac:dyDescent="0.2">
      <c r="A90" s="29" t="str">
        <f>Source!D151</f>
        <v>68</v>
      </c>
      <c r="B90" s="30" t="str">
        <f>Source!J151</f>
        <v>Устройство каменной наброски или призмы</v>
      </c>
      <c r="C90" s="31" t="str">
        <f>Source!K151</f>
        <v>1 м3</v>
      </c>
      <c r="D90" s="32">
        <f>Source!L151</f>
        <v>30.8</v>
      </c>
      <c r="E90" s="30" t="str">
        <f>Source!M151</f>
        <v/>
      </c>
      <c r="F90" s="30" t="s">
        <v>154</v>
      </c>
      <c r="G90" s="33" t="str">
        <f>Source!N151</f>
        <v/>
      </c>
      <c r="L90" s="23" t="str">
        <f>Source!J151</f>
        <v>Устройство каменной наброски или призмы</v>
      </c>
    </row>
    <row r="91" spans="1:12" ht="28.5" x14ac:dyDescent="0.2">
      <c r="A91" s="29" t="str">
        <f>Source!D153</f>
        <v>69</v>
      </c>
      <c r="B91" s="30" t="str">
        <f>Source!J153</f>
        <v>Камни булыжные</v>
      </c>
      <c r="C91" s="31" t="str">
        <f>Source!K153</f>
        <v>м3</v>
      </c>
      <c r="D91" s="32">
        <f>Source!L153</f>
        <v>31.108000000000001</v>
      </c>
      <c r="E91" s="30" t="str">
        <f>Source!M153</f>
        <v/>
      </c>
      <c r="F91" s="30" t="s">
        <v>154</v>
      </c>
      <c r="G91" s="33" t="str">
        <f>Source!N153</f>
        <v/>
      </c>
    </row>
    <row r="92" spans="1:12" ht="71.25" x14ac:dyDescent="0.2">
      <c r="A92" s="29" t="str">
        <f>Source!D155</f>
        <v>70</v>
      </c>
      <c r="B92" s="30" t="str">
        <f>Source!J155</f>
        <v>Устройство упоров при укреплении откосов земляного полотна бетонными плитами: монолитных</v>
      </c>
      <c r="C92" s="31" t="str">
        <f>Source!K155</f>
        <v>1 м</v>
      </c>
      <c r="D92" s="32">
        <f>Source!L155</f>
        <v>5.5</v>
      </c>
      <c r="E92" s="30" t="str">
        <f>Source!M155</f>
        <v/>
      </c>
      <c r="F92" s="30" t="s">
        <v>154</v>
      </c>
      <c r="G92" s="33" t="str">
        <f>Source!N155</f>
        <v/>
      </c>
      <c r="L92" s="23" t="str">
        <f>Source!J155</f>
        <v>Устройство упоров при укреплении откосов земляного полотна бетонными плитами: монолитных</v>
      </c>
    </row>
    <row r="93" spans="1:12" ht="57" x14ac:dyDescent="0.2">
      <c r="A93" s="29" t="str">
        <f>Source!D157</f>
        <v>71</v>
      </c>
      <c r="B93" s="30" t="str">
        <f>Source!J157</f>
        <v>Щебень из плотных горных пород для строительных работ М 400, фракция 20-40 мм</v>
      </c>
      <c r="C93" s="31" t="str">
        <f>Source!K157</f>
        <v>м3</v>
      </c>
      <c r="D93" s="32">
        <f>Source!L157</f>
        <v>0.9405</v>
      </c>
      <c r="E93" s="30" t="str">
        <f>Source!M157</f>
        <v/>
      </c>
      <c r="F93" s="30" t="s">
        <v>154</v>
      </c>
      <c r="G93" s="33" t="str">
        <f>Source!N157</f>
        <v/>
      </c>
      <c r="L93" s="23" t="str">
        <f>Source!J157</f>
        <v>Щебень из плотных горных пород для строительных работ М 400, фракция 20-40 мм</v>
      </c>
    </row>
    <row r="94" spans="1:12" ht="57" x14ac:dyDescent="0.2">
      <c r="A94" s="29" t="str">
        <f>Source!D159</f>
        <v>72</v>
      </c>
      <c r="B94" s="30" t="str">
        <f>Source!J159</f>
        <v>Смеси бетонные тяжелого бетона (БСТ) на щебне из гравия, класс В20, F(1)150, W6</v>
      </c>
      <c r="C94" s="31" t="str">
        <f>Source!K159</f>
        <v>м3</v>
      </c>
      <c r="D94" s="32">
        <f>Source!L159</f>
        <v>1.573</v>
      </c>
      <c r="E94" s="30" t="str">
        <f>Source!M159</f>
        <v/>
      </c>
      <c r="F94" s="30" t="s">
        <v>154</v>
      </c>
      <c r="G94" s="33" t="str">
        <f>Source!N159</f>
        <v/>
      </c>
      <c r="L94" s="23" t="str">
        <f>Source!J159</f>
        <v>Смеси бетонные тяжелого бетона (БСТ) на щебне из гравия, класс В20, F(1)150, W6</v>
      </c>
    </row>
    <row r="95" spans="1:12" x14ac:dyDescent="0.2">
      <c r="A95" s="39"/>
      <c r="B95" s="39"/>
      <c r="C95" s="39"/>
      <c r="D95" s="39"/>
      <c r="E95" s="39"/>
      <c r="F95" s="39"/>
      <c r="G95" s="39"/>
    </row>
    <row r="96" spans="1:12" x14ac:dyDescent="0.2">
      <c r="A96" s="39"/>
      <c r="B96" s="39"/>
      <c r="C96" s="39"/>
      <c r="D96" s="39"/>
      <c r="E96" s="39"/>
      <c r="F96" s="39"/>
      <c r="G96" s="39"/>
    </row>
    <row r="97" spans="1:7" ht="14.25" x14ac:dyDescent="0.2">
      <c r="A97" s="3"/>
      <c r="B97" s="3" t="s">
        <v>155</v>
      </c>
      <c r="C97" s="36" t="str">
        <f>Source!J10</f>
        <v>Инженер</v>
      </c>
      <c r="D97" s="36"/>
      <c r="E97" s="37"/>
      <c r="F97" s="38" t="str">
        <f>Source!I10</f>
        <v>Лобашевский А.И.</v>
      </c>
      <c r="G97" s="38"/>
    </row>
    <row r="98" spans="1:7" ht="14.25" x14ac:dyDescent="0.2">
      <c r="A98" s="3"/>
      <c r="B98" s="3"/>
      <c r="C98" s="15" t="s">
        <v>156</v>
      </c>
      <c r="D98" s="15"/>
      <c r="E98" s="15"/>
      <c r="F98" s="3"/>
      <c r="G98" s="3"/>
    </row>
    <row r="99" spans="1:7" ht="14.25" x14ac:dyDescent="0.2">
      <c r="A99" s="3"/>
      <c r="B99" s="3"/>
      <c r="C99" s="3"/>
      <c r="D99" s="3"/>
      <c r="E99" s="3"/>
      <c r="F99" s="3"/>
      <c r="G99" s="3"/>
    </row>
    <row r="100" spans="1:7" ht="14.25" x14ac:dyDescent="0.2">
      <c r="A100" s="39"/>
      <c r="B100" s="3" t="s">
        <v>157</v>
      </c>
      <c r="C100" s="36" t="str">
        <f>Source!L10</f>
        <v>ГИП</v>
      </c>
      <c r="D100" s="36"/>
      <c r="E100" s="37"/>
      <c r="F100" s="38" t="str">
        <f>Source!K10</f>
        <v>Панферова Г.Н.</v>
      </c>
      <c r="G100" s="38"/>
    </row>
    <row r="101" spans="1:7" ht="14.25" x14ac:dyDescent="0.2">
      <c r="A101" s="39"/>
      <c r="B101" s="3"/>
      <c r="C101" s="15" t="s">
        <v>156</v>
      </c>
      <c r="D101" s="15"/>
      <c r="E101" s="15"/>
      <c r="F101" s="3"/>
      <c r="G101" s="39"/>
    </row>
    <row r="102" spans="1:7" x14ac:dyDescent="0.2">
      <c r="A102" s="39"/>
      <c r="B102" s="39"/>
      <c r="C102" s="39"/>
      <c r="D102" s="39"/>
      <c r="E102" s="39"/>
      <c r="F102" s="39"/>
      <c r="G102" s="39"/>
    </row>
  </sheetData>
  <mergeCells count="18">
    <mergeCell ref="C97:D97"/>
    <mergeCell ref="F97:G97"/>
    <mergeCell ref="C98:E98"/>
    <mergeCell ref="C100:D100"/>
    <mergeCell ref="F100:G100"/>
    <mergeCell ref="C101:E101"/>
    <mergeCell ref="C12:E12"/>
    <mergeCell ref="C14:E14"/>
    <mergeCell ref="A19:G19"/>
    <mergeCell ref="A47:G47"/>
    <mergeCell ref="A55:G55"/>
    <mergeCell ref="A84:G84"/>
    <mergeCell ref="A3:G3"/>
    <mergeCell ref="A4:G4"/>
    <mergeCell ref="A6:G6"/>
    <mergeCell ref="A7:G7"/>
    <mergeCell ref="A9:G9"/>
    <mergeCell ref="C11:E11"/>
  </mergeCells>
  <pageMargins left="0.4" right="0.2" top="0.2" bottom="0.4" header="0.2" footer="0.2"/>
  <pageSetup paperSize="9" scale="6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F624A-43DF-41A8-92BB-1BF85EA1DF41}">
  <dimension ref="A1:S16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9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58486</v>
      </c>
      <c r="M1">
        <v>10</v>
      </c>
      <c r="N1">
        <v>12</v>
      </c>
      <c r="O1">
        <v>0</v>
      </c>
      <c r="P1">
        <v>0</v>
      </c>
      <c r="Q1">
        <v>3</v>
      </c>
    </row>
    <row r="10" spans="1:19" x14ac:dyDescent="0.2">
      <c r="A10">
        <v>86988598</v>
      </c>
      <c r="B10">
        <v>86980849</v>
      </c>
      <c r="C10" t="s">
        <v>4</v>
      </c>
      <c r="D10" t="s">
        <v>5</v>
      </c>
      <c r="E10" t="s">
        <v>6</v>
      </c>
      <c r="F10" t="s">
        <v>7</v>
      </c>
      <c r="G10">
        <v>46079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</row>
    <row r="15" spans="1:19" x14ac:dyDescent="0.2">
      <c r="A15">
        <v>1</v>
      </c>
      <c r="B15">
        <v>4</v>
      </c>
      <c r="C15">
        <v>0</v>
      </c>
      <c r="D15" t="s">
        <v>13</v>
      </c>
      <c r="E15">
        <v>1</v>
      </c>
      <c r="F15">
        <v>0</v>
      </c>
      <c r="G15">
        <v>8479</v>
      </c>
      <c r="H15">
        <v>0</v>
      </c>
      <c r="I15">
        <v>8479</v>
      </c>
      <c r="J15" t="s">
        <v>14</v>
      </c>
      <c r="K15" t="s">
        <v>3</v>
      </c>
      <c r="L15">
        <v>0</v>
      </c>
      <c r="M15" t="s">
        <v>3</v>
      </c>
      <c r="N15" t="s">
        <v>3</v>
      </c>
      <c r="O15" t="s">
        <v>3</v>
      </c>
      <c r="P15">
        <v>0</v>
      </c>
      <c r="Q15" t="s">
        <v>3</v>
      </c>
      <c r="R15" t="s">
        <v>3</v>
      </c>
      <c r="S15" t="s">
        <v>3</v>
      </c>
    </row>
    <row r="16" spans="1:19" x14ac:dyDescent="0.2">
      <c r="A16">
        <v>1</v>
      </c>
      <c r="B16">
        <v>17</v>
      </c>
      <c r="C16">
        <v>0</v>
      </c>
      <c r="D16" t="s">
        <v>15</v>
      </c>
      <c r="E16">
        <v>1</v>
      </c>
      <c r="F16">
        <v>0</v>
      </c>
      <c r="G16">
        <v>8480</v>
      </c>
      <c r="H16">
        <v>0</v>
      </c>
      <c r="I16">
        <v>8479</v>
      </c>
      <c r="J16" t="s">
        <v>16</v>
      </c>
      <c r="K16" t="s">
        <v>17</v>
      </c>
      <c r="L16">
        <v>7.98</v>
      </c>
      <c r="M16" t="s">
        <v>3</v>
      </c>
      <c r="N16" t="s">
        <v>3</v>
      </c>
      <c r="O16" t="s">
        <v>3</v>
      </c>
      <c r="P16">
        <v>0</v>
      </c>
      <c r="Q16" t="s">
        <v>3</v>
      </c>
      <c r="R16" t="s">
        <v>3</v>
      </c>
      <c r="S16" t="s">
        <v>3</v>
      </c>
    </row>
    <row r="17" spans="1:19" x14ac:dyDescent="0.2">
      <c r="A17">
        <v>1</v>
      </c>
      <c r="B17">
        <v>20</v>
      </c>
      <c r="C17">
        <v>0</v>
      </c>
      <c r="D17" t="s">
        <v>3</v>
      </c>
      <c r="E17">
        <v>1</v>
      </c>
      <c r="F17">
        <v>0</v>
      </c>
      <c r="G17">
        <v>8481</v>
      </c>
      <c r="H17">
        <v>8480</v>
      </c>
      <c r="I17">
        <v>8479</v>
      </c>
      <c r="J17" t="s">
        <v>3</v>
      </c>
      <c r="K17" t="s">
        <v>3</v>
      </c>
      <c r="L17">
        <v>0</v>
      </c>
      <c r="M17" t="s">
        <v>3</v>
      </c>
      <c r="N17" t="s">
        <v>3</v>
      </c>
      <c r="O17" t="s">
        <v>3</v>
      </c>
      <c r="P17">
        <v>86787331</v>
      </c>
      <c r="Q17" t="s">
        <v>18</v>
      </c>
      <c r="R17" t="s">
        <v>19</v>
      </c>
      <c r="S17" t="s">
        <v>20</v>
      </c>
    </row>
    <row r="18" spans="1:19" x14ac:dyDescent="0.2">
      <c r="A18">
        <v>1</v>
      </c>
      <c r="B18">
        <v>17</v>
      </c>
      <c r="C18">
        <v>0</v>
      </c>
      <c r="D18" t="s">
        <v>21</v>
      </c>
      <c r="E18">
        <v>2</v>
      </c>
      <c r="F18">
        <v>0</v>
      </c>
      <c r="G18">
        <v>8482</v>
      </c>
      <c r="H18">
        <v>0</v>
      </c>
      <c r="I18">
        <v>8479</v>
      </c>
      <c r="J18" t="s">
        <v>22</v>
      </c>
      <c r="K18" t="s">
        <v>17</v>
      </c>
      <c r="L18">
        <v>7.98</v>
      </c>
      <c r="M18" t="s">
        <v>3</v>
      </c>
      <c r="N18" t="s">
        <v>3</v>
      </c>
      <c r="O18" t="s">
        <v>3</v>
      </c>
      <c r="P18">
        <v>0</v>
      </c>
      <c r="Q18" t="s">
        <v>3</v>
      </c>
      <c r="R18" t="s">
        <v>3</v>
      </c>
      <c r="S18" t="s">
        <v>3</v>
      </c>
    </row>
    <row r="19" spans="1:19" x14ac:dyDescent="0.2">
      <c r="A19">
        <v>1</v>
      </c>
      <c r="B19">
        <v>20</v>
      </c>
      <c r="C19">
        <v>0</v>
      </c>
      <c r="D19" t="s">
        <v>3</v>
      </c>
      <c r="E19">
        <v>2</v>
      </c>
      <c r="F19">
        <v>0</v>
      </c>
      <c r="G19">
        <v>8483</v>
      </c>
      <c r="H19">
        <v>8482</v>
      </c>
      <c r="I19">
        <v>8479</v>
      </c>
      <c r="J19" t="s">
        <v>3</v>
      </c>
      <c r="K19" t="s">
        <v>3</v>
      </c>
      <c r="L19">
        <v>0</v>
      </c>
      <c r="M19" t="s">
        <v>3</v>
      </c>
      <c r="N19" t="s">
        <v>3</v>
      </c>
      <c r="O19" t="s">
        <v>3</v>
      </c>
      <c r="P19">
        <v>86787331</v>
      </c>
      <c r="Q19" t="s">
        <v>18</v>
      </c>
      <c r="R19" t="s">
        <v>19</v>
      </c>
      <c r="S19" t="s">
        <v>20</v>
      </c>
    </row>
    <row r="20" spans="1:19" x14ac:dyDescent="0.2">
      <c r="A20">
        <v>1</v>
      </c>
      <c r="B20">
        <v>17</v>
      </c>
      <c r="C20">
        <v>0</v>
      </c>
      <c r="D20" t="s">
        <v>23</v>
      </c>
      <c r="E20">
        <v>3</v>
      </c>
      <c r="F20">
        <v>0</v>
      </c>
      <c r="G20">
        <v>8484</v>
      </c>
      <c r="H20">
        <v>0</v>
      </c>
      <c r="I20">
        <v>8479</v>
      </c>
      <c r="J20" t="s">
        <v>24</v>
      </c>
      <c r="K20" t="s">
        <v>17</v>
      </c>
      <c r="L20">
        <v>7.38</v>
      </c>
      <c r="M20" t="s">
        <v>3</v>
      </c>
      <c r="N20" t="s">
        <v>3</v>
      </c>
      <c r="O20" t="s">
        <v>3</v>
      </c>
      <c r="P20">
        <v>0</v>
      </c>
      <c r="Q20" t="s">
        <v>3</v>
      </c>
      <c r="R20" t="s">
        <v>3</v>
      </c>
      <c r="S20" t="s">
        <v>3</v>
      </c>
    </row>
    <row r="21" spans="1:19" x14ac:dyDescent="0.2">
      <c r="A21">
        <v>1</v>
      </c>
      <c r="B21">
        <v>20</v>
      </c>
      <c r="C21">
        <v>0</v>
      </c>
      <c r="D21" t="s">
        <v>3</v>
      </c>
      <c r="E21">
        <v>3</v>
      </c>
      <c r="F21">
        <v>0</v>
      </c>
      <c r="G21">
        <v>8485</v>
      </c>
      <c r="H21">
        <v>8484</v>
      </c>
      <c r="I21">
        <v>8479</v>
      </c>
      <c r="J21" t="s">
        <v>3</v>
      </c>
      <c r="K21" t="s">
        <v>3</v>
      </c>
      <c r="L21">
        <v>0</v>
      </c>
      <c r="M21" t="s">
        <v>3</v>
      </c>
      <c r="N21" t="s">
        <v>3</v>
      </c>
      <c r="O21" t="s">
        <v>3</v>
      </c>
      <c r="P21">
        <v>86787331</v>
      </c>
      <c r="Q21" t="s">
        <v>18</v>
      </c>
      <c r="R21" t="s">
        <v>19</v>
      </c>
      <c r="S21" t="s">
        <v>20</v>
      </c>
    </row>
    <row r="22" spans="1:19" x14ac:dyDescent="0.2">
      <c r="A22">
        <v>1</v>
      </c>
      <c r="B22">
        <v>17</v>
      </c>
      <c r="C22">
        <v>0</v>
      </c>
      <c r="D22" t="s">
        <v>25</v>
      </c>
      <c r="E22">
        <v>4</v>
      </c>
      <c r="F22">
        <v>0</v>
      </c>
      <c r="G22">
        <v>8486</v>
      </c>
      <c r="H22">
        <v>0</v>
      </c>
      <c r="I22">
        <v>8479</v>
      </c>
      <c r="J22" t="s">
        <v>26</v>
      </c>
      <c r="K22" t="s">
        <v>17</v>
      </c>
      <c r="L22">
        <v>7.38</v>
      </c>
      <c r="M22" t="s">
        <v>3</v>
      </c>
      <c r="N22" t="s">
        <v>3</v>
      </c>
      <c r="O22" t="s">
        <v>3</v>
      </c>
      <c r="P22">
        <v>0</v>
      </c>
      <c r="Q22" t="s">
        <v>3</v>
      </c>
      <c r="R22" t="s">
        <v>3</v>
      </c>
      <c r="S22" t="s">
        <v>3</v>
      </c>
    </row>
    <row r="23" spans="1:19" x14ac:dyDescent="0.2">
      <c r="A23">
        <v>1</v>
      </c>
      <c r="B23">
        <v>20</v>
      </c>
      <c r="C23">
        <v>0</v>
      </c>
      <c r="D23" t="s">
        <v>3</v>
      </c>
      <c r="E23">
        <v>4</v>
      </c>
      <c r="F23">
        <v>0</v>
      </c>
      <c r="G23">
        <v>8487</v>
      </c>
      <c r="H23">
        <v>8486</v>
      </c>
      <c r="I23">
        <v>8479</v>
      </c>
      <c r="J23" t="s">
        <v>3</v>
      </c>
      <c r="K23" t="s">
        <v>3</v>
      </c>
      <c r="L23">
        <v>0</v>
      </c>
      <c r="M23" t="s">
        <v>3</v>
      </c>
      <c r="N23" t="s">
        <v>3</v>
      </c>
      <c r="O23" t="s">
        <v>3</v>
      </c>
      <c r="P23">
        <v>86787331</v>
      </c>
      <c r="Q23" t="s">
        <v>18</v>
      </c>
      <c r="R23" t="s">
        <v>19</v>
      </c>
      <c r="S23" t="s">
        <v>20</v>
      </c>
    </row>
    <row r="24" spans="1:19" x14ac:dyDescent="0.2">
      <c r="A24">
        <v>1</v>
      </c>
      <c r="B24">
        <v>17</v>
      </c>
      <c r="C24">
        <v>0</v>
      </c>
      <c r="D24" t="s">
        <v>27</v>
      </c>
      <c r="E24">
        <v>5</v>
      </c>
      <c r="F24">
        <v>0</v>
      </c>
      <c r="G24">
        <v>8488</v>
      </c>
      <c r="H24">
        <v>0</v>
      </c>
      <c r="I24">
        <v>8479</v>
      </c>
      <c r="J24" t="s">
        <v>28</v>
      </c>
      <c r="K24" t="s">
        <v>29</v>
      </c>
      <c r="L24">
        <v>165.22</v>
      </c>
      <c r="M24" t="s">
        <v>3</v>
      </c>
      <c r="N24" t="s">
        <v>3</v>
      </c>
      <c r="O24" t="s">
        <v>3</v>
      </c>
      <c r="P24">
        <v>0</v>
      </c>
      <c r="Q24" t="s">
        <v>3</v>
      </c>
      <c r="R24" t="s">
        <v>3</v>
      </c>
      <c r="S24" t="s">
        <v>3</v>
      </c>
    </row>
    <row r="25" spans="1:19" x14ac:dyDescent="0.2">
      <c r="A25">
        <v>1</v>
      </c>
      <c r="B25">
        <v>20</v>
      </c>
      <c r="C25">
        <v>0</v>
      </c>
      <c r="D25" t="s">
        <v>3</v>
      </c>
      <c r="E25">
        <v>5</v>
      </c>
      <c r="F25">
        <v>0</v>
      </c>
      <c r="G25">
        <v>8489</v>
      </c>
      <c r="H25">
        <v>8488</v>
      </c>
      <c r="I25">
        <v>8479</v>
      </c>
      <c r="J25" t="s">
        <v>3</v>
      </c>
      <c r="K25" t="s">
        <v>3</v>
      </c>
      <c r="L25">
        <v>0</v>
      </c>
      <c r="M25" t="s">
        <v>3</v>
      </c>
      <c r="N25" t="s">
        <v>3</v>
      </c>
      <c r="O25" t="s">
        <v>3</v>
      </c>
      <c r="P25">
        <v>86787331</v>
      </c>
      <c r="Q25" t="s">
        <v>18</v>
      </c>
      <c r="R25" t="s">
        <v>19</v>
      </c>
      <c r="S25" t="s">
        <v>20</v>
      </c>
    </row>
    <row r="26" spans="1:19" x14ac:dyDescent="0.2">
      <c r="A26">
        <v>1</v>
      </c>
      <c r="B26">
        <v>17</v>
      </c>
      <c r="C26">
        <v>0</v>
      </c>
      <c r="D26" t="s">
        <v>30</v>
      </c>
      <c r="E26">
        <v>6</v>
      </c>
      <c r="F26">
        <v>0</v>
      </c>
      <c r="G26">
        <v>8490</v>
      </c>
      <c r="H26">
        <v>0</v>
      </c>
      <c r="I26">
        <v>8479</v>
      </c>
      <c r="J26" t="s">
        <v>31</v>
      </c>
      <c r="K26" t="s">
        <v>32</v>
      </c>
      <c r="L26">
        <v>0.74348999999999998</v>
      </c>
      <c r="M26" t="s">
        <v>3</v>
      </c>
      <c r="N26" t="s">
        <v>3</v>
      </c>
      <c r="O26" t="s">
        <v>3</v>
      </c>
      <c r="P26">
        <v>0</v>
      </c>
      <c r="Q26" t="s">
        <v>3</v>
      </c>
      <c r="R26" t="s">
        <v>3</v>
      </c>
      <c r="S26" t="s">
        <v>3</v>
      </c>
    </row>
    <row r="27" spans="1:19" x14ac:dyDescent="0.2">
      <c r="A27">
        <v>1</v>
      </c>
      <c r="B27">
        <v>20</v>
      </c>
      <c r="C27">
        <v>0</v>
      </c>
      <c r="D27" t="s">
        <v>3</v>
      </c>
      <c r="E27">
        <v>6</v>
      </c>
      <c r="F27">
        <v>0</v>
      </c>
      <c r="G27">
        <v>8491</v>
      </c>
      <c r="H27">
        <v>8490</v>
      </c>
      <c r="I27">
        <v>8479</v>
      </c>
      <c r="J27" t="s">
        <v>3</v>
      </c>
      <c r="K27" t="s">
        <v>3</v>
      </c>
      <c r="L27">
        <v>0</v>
      </c>
      <c r="M27" t="s">
        <v>3</v>
      </c>
      <c r="N27" t="s">
        <v>3</v>
      </c>
      <c r="O27" t="s">
        <v>3</v>
      </c>
      <c r="P27">
        <v>86787331</v>
      </c>
      <c r="Q27" t="s">
        <v>18</v>
      </c>
      <c r="R27" t="s">
        <v>19</v>
      </c>
      <c r="S27" t="s">
        <v>20</v>
      </c>
    </row>
    <row r="28" spans="1:19" x14ac:dyDescent="0.2">
      <c r="A28">
        <v>1</v>
      </c>
      <c r="B28">
        <v>17</v>
      </c>
      <c r="C28">
        <v>0</v>
      </c>
      <c r="D28" t="s">
        <v>33</v>
      </c>
      <c r="E28">
        <v>7</v>
      </c>
      <c r="F28">
        <v>0</v>
      </c>
      <c r="G28">
        <v>8492</v>
      </c>
      <c r="H28">
        <v>0</v>
      </c>
      <c r="I28">
        <v>8479</v>
      </c>
      <c r="J28" t="s">
        <v>34</v>
      </c>
      <c r="K28" t="s">
        <v>29</v>
      </c>
      <c r="L28">
        <v>23.01</v>
      </c>
      <c r="M28" t="s">
        <v>3</v>
      </c>
      <c r="N28" t="s">
        <v>3</v>
      </c>
      <c r="O28" t="s">
        <v>3</v>
      </c>
      <c r="P28">
        <v>0</v>
      </c>
      <c r="Q28" t="s">
        <v>3</v>
      </c>
      <c r="R28" t="s">
        <v>3</v>
      </c>
      <c r="S28" t="s">
        <v>3</v>
      </c>
    </row>
    <row r="29" spans="1:19" x14ac:dyDescent="0.2">
      <c r="A29">
        <v>1</v>
      </c>
      <c r="B29">
        <v>20</v>
      </c>
      <c r="C29">
        <v>0</v>
      </c>
      <c r="D29" t="s">
        <v>3</v>
      </c>
      <c r="E29">
        <v>7</v>
      </c>
      <c r="F29">
        <v>0</v>
      </c>
      <c r="G29">
        <v>8493</v>
      </c>
      <c r="H29">
        <v>8492</v>
      </c>
      <c r="I29">
        <v>8479</v>
      </c>
      <c r="J29" t="s">
        <v>3</v>
      </c>
      <c r="K29" t="s">
        <v>3</v>
      </c>
      <c r="L29">
        <v>0</v>
      </c>
      <c r="M29" t="s">
        <v>3</v>
      </c>
      <c r="N29" t="s">
        <v>3</v>
      </c>
      <c r="O29" t="s">
        <v>3</v>
      </c>
      <c r="P29">
        <v>86787331</v>
      </c>
      <c r="Q29" t="s">
        <v>18</v>
      </c>
      <c r="R29" t="s">
        <v>19</v>
      </c>
      <c r="S29" t="s">
        <v>20</v>
      </c>
    </row>
    <row r="30" spans="1:19" x14ac:dyDescent="0.2">
      <c r="A30">
        <v>1</v>
      </c>
      <c r="B30">
        <v>17</v>
      </c>
      <c r="C30">
        <v>0</v>
      </c>
      <c r="D30" t="s">
        <v>35</v>
      </c>
      <c r="E30">
        <v>8</v>
      </c>
      <c r="F30">
        <v>0</v>
      </c>
      <c r="G30">
        <v>8494</v>
      </c>
      <c r="H30">
        <v>0</v>
      </c>
      <c r="I30">
        <v>8479</v>
      </c>
      <c r="J30" t="s">
        <v>31</v>
      </c>
      <c r="K30" t="s">
        <v>32</v>
      </c>
      <c r="L30">
        <v>0.156</v>
      </c>
      <c r="M30" t="s">
        <v>3</v>
      </c>
      <c r="N30" t="s">
        <v>3</v>
      </c>
      <c r="O30" t="s">
        <v>3</v>
      </c>
      <c r="P30">
        <v>0</v>
      </c>
      <c r="Q30" t="s">
        <v>3</v>
      </c>
      <c r="R30" t="s">
        <v>3</v>
      </c>
      <c r="S30" t="s">
        <v>3</v>
      </c>
    </row>
    <row r="31" spans="1:19" x14ac:dyDescent="0.2">
      <c r="A31">
        <v>1</v>
      </c>
      <c r="B31">
        <v>20</v>
      </c>
      <c r="C31">
        <v>0</v>
      </c>
      <c r="D31" t="s">
        <v>3</v>
      </c>
      <c r="E31">
        <v>8</v>
      </c>
      <c r="F31">
        <v>0</v>
      </c>
      <c r="G31">
        <v>8495</v>
      </c>
      <c r="H31">
        <v>8494</v>
      </c>
      <c r="I31">
        <v>8479</v>
      </c>
      <c r="J31" t="s">
        <v>3</v>
      </c>
      <c r="K31" t="s">
        <v>3</v>
      </c>
      <c r="L31">
        <v>0</v>
      </c>
      <c r="M31" t="s">
        <v>3</v>
      </c>
      <c r="N31" t="s">
        <v>3</v>
      </c>
      <c r="O31" t="s">
        <v>3</v>
      </c>
      <c r="P31">
        <v>86787331</v>
      </c>
      <c r="Q31" t="s">
        <v>18</v>
      </c>
      <c r="R31" t="s">
        <v>19</v>
      </c>
      <c r="S31" t="s">
        <v>20</v>
      </c>
    </row>
    <row r="32" spans="1:19" x14ac:dyDescent="0.2">
      <c r="A32">
        <v>1</v>
      </c>
      <c r="B32">
        <v>17</v>
      </c>
      <c r="C32">
        <v>0</v>
      </c>
      <c r="D32" t="s">
        <v>36</v>
      </c>
      <c r="E32">
        <v>9</v>
      </c>
      <c r="F32">
        <v>0</v>
      </c>
      <c r="G32">
        <v>8496</v>
      </c>
      <c r="H32">
        <v>0</v>
      </c>
      <c r="I32">
        <v>8479</v>
      </c>
      <c r="J32" t="s">
        <v>37</v>
      </c>
      <c r="K32" t="s">
        <v>38</v>
      </c>
      <c r="L32">
        <v>0.62126999999999999</v>
      </c>
      <c r="M32" t="s">
        <v>3</v>
      </c>
      <c r="N32" t="s">
        <v>3</v>
      </c>
      <c r="O32" t="s">
        <v>3</v>
      </c>
      <c r="P32">
        <v>0</v>
      </c>
      <c r="Q32" t="s">
        <v>3</v>
      </c>
      <c r="R32" t="s">
        <v>3</v>
      </c>
      <c r="S32" t="s">
        <v>3</v>
      </c>
    </row>
    <row r="33" spans="1:19" x14ac:dyDescent="0.2">
      <c r="A33">
        <v>1</v>
      </c>
      <c r="B33">
        <v>20</v>
      </c>
      <c r="C33">
        <v>0</v>
      </c>
      <c r="D33" t="s">
        <v>3</v>
      </c>
      <c r="E33">
        <v>9</v>
      </c>
      <c r="F33">
        <v>0</v>
      </c>
      <c r="G33">
        <v>8497</v>
      </c>
      <c r="H33">
        <v>8496</v>
      </c>
      <c r="I33">
        <v>8479</v>
      </c>
      <c r="J33" t="s">
        <v>3</v>
      </c>
      <c r="K33" t="s">
        <v>3</v>
      </c>
      <c r="L33">
        <v>0</v>
      </c>
      <c r="M33" t="s">
        <v>3</v>
      </c>
      <c r="N33" t="s">
        <v>3</v>
      </c>
      <c r="O33" t="s">
        <v>3</v>
      </c>
      <c r="P33">
        <v>86787331</v>
      </c>
      <c r="Q33" t="s">
        <v>18</v>
      </c>
      <c r="R33" t="s">
        <v>19</v>
      </c>
      <c r="S33" t="s">
        <v>20</v>
      </c>
    </row>
    <row r="34" spans="1:19" x14ac:dyDescent="0.2">
      <c r="A34">
        <v>1</v>
      </c>
      <c r="B34">
        <v>17</v>
      </c>
      <c r="C34">
        <v>0</v>
      </c>
      <c r="D34" t="s">
        <v>39</v>
      </c>
      <c r="E34">
        <v>10</v>
      </c>
      <c r="F34">
        <v>0</v>
      </c>
      <c r="G34">
        <v>8498</v>
      </c>
      <c r="H34">
        <v>0</v>
      </c>
      <c r="I34">
        <v>8479</v>
      </c>
      <c r="J34" t="s">
        <v>40</v>
      </c>
      <c r="K34" t="s">
        <v>41</v>
      </c>
      <c r="L34">
        <v>54</v>
      </c>
      <c r="M34" t="s">
        <v>3</v>
      </c>
      <c r="N34" t="s">
        <v>3</v>
      </c>
      <c r="O34" t="s">
        <v>3</v>
      </c>
      <c r="P34">
        <v>0</v>
      </c>
      <c r="Q34" t="s">
        <v>3</v>
      </c>
      <c r="R34" t="s">
        <v>3</v>
      </c>
      <c r="S34" t="s">
        <v>3</v>
      </c>
    </row>
    <row r="35" spans="1:19" x14ac:dyDescent="0.2">
      <c r="A35">
        <v>1</v>
      </c>
      <c r="B35">
        <v>20</v>
      </c>
      <c r="C35">
        <v>0</v>
      </c>
      <c r="D35" t="s">
        <v>3</v>
      </c>
      <c r="E35">
        <v>10</v>
      </c>
      <c r="F35">
        <v>0</v>
      </c>
      <c r="G35">
        <v>8499</v>
      </c>
      <c r="H35">
        <v>8498</v>
      </c>
      <c r="I35">
        <v>8479</v>
      </c>
      <c r="J35" t="s">
        <v>3</v>
      </c>
      <c r="K35" t="s">
        <v>3</v>
      </c>
      <c r="L35">
        <v>0</v>
      </c>
      <c r="M35" t="s">
        <v>3</v>
      </c>
      <c r="N35" t="s">
        <v>3</v>
      </c>
      <c r="O35" t="s">
        <v>3</v>
      </c>
      <c r="P35">
        <v>86787331</v>
      </c>
      <c r="Q35" t="s">
        <v>18</v>
      </c>
      <c r="R35" t="s">
        <v>19</v>
      </c>
      <c r="S35" t="s">
        <v>20</v>
      </c>
    </row>
    <row r="36" spans="1:19" x14ac:dyDescent="0.2">
      <c r="A36">
        <v>1</v>
      </c>
      <c r="B36">
        <v>17</v>
      </c>
      <c r="C36">
        <v>0</v>
      </c>
      <c r="D36" t="s">
        <v>42</v>
      </c>
      <c r="E36">
        <v>11</v>
      </c>
      <c r="F36">
        <v>0</v>
      </c>
      <c r="G36">
        <v>8500</v>
      </c>
      <c r="H36">
        <v>0</v>
      </c>
      <c r="I36">
        <v>8479</v>
      </c>
      <c r="J36" t="s">
        <v>43</v>
      </c>
      <c r="K36" t="s">
        <v>41</v>
      </c>
      <c r="L36">
        <v>6</v>
      </c>
      <c r="M36" t="s">
        <v>3</v>
      </c>
      <c r="N36" t="s">
        <v>3</v>
      </c>
      <c r="O36" t="s">
        <v>3</v>
      </c>
      <c r="P36">
        <v>0</v>
      </c>
      <c r="Q36" t="s">
        <v>3</v>
      </c>
      <c r="R36" t="s">
        <v>3</v>
      </c>
      <c r="S36" t="s">
        <v>3</v>
      </c>
    </row>
    <row r="37" spans="1:19" x14ac:dyDescent="0.2">
      <c r="A37">
        <v>1</v>
      </c>
      <c r="B37">
        <v>20</v>
      </c>
      <c r="C37">
        <v>0</v>
      </c>
      <c r="D37" t="s">
        <v>3</v>
      </c>
      <c r="E37">
        <v>11</v>
      </c>
      <c r="F37">
        <v>0</v>
      </c>
      <c r="G37">
        <v>8501</v>
      </c>
      <c r="H37">
        <v>8500</v>
      </c>
      <c r="I37">
        <v>8479</v>
      </c>
      <c r="J37" t="s">
        <v>3</v>
      </c>
      <c r="K37" t="s">
        <v>3</v>
      </c>
      <c r="L37">
        <v>0</v>
      </c>
      <c r="M37" t="s">
        <v>3</v>
      </c>
      <c r="N37" t="s">
        <v>3</v>
      </c>
      <c r="O37" t="s">
        <v>3</v>
      </c>
      <c r="P37">
        <v>86787331</v>
      </c>
      <c r="Q37" t="s">
        <v>18</v>
      </c>
      <c r="R37" t="s">
        <v>19</v>
      </c>
      <c r="S37" t="s">
        <v>20</v>
      </c>
    </row>
    <row r="38" spans="1:19" x14ac:dyDescent="0.2">
      <c r="A38">
        <v>1</v>
      </c>
      <c r="B38">
        <v>17</v>
      </c>
      <c r="C38">
        <v>0</v>
      </c>
      <c r="D38" t="s">
        <v>44</v>
      </c>
      <c r="E38">
        <v>12</v>
      </c>
      <c r="F38">
        <v>0</v>
      </c>
      <c r="G38">
        <v>8502</v>
      </c>
      <c r="H38">
        <v>0</v>
      </c>
      <c r="I38">
        <v>8479</v>
      </c>
      <c r="J38" t="s">
        <v>45</v>
      </c>
      <c r="K38" t="s">
        <v>41</v>
      </c>
      <c r="L38">
        <v>59</v>
      </c>
      <c r="M38" t="s">
        <v>3</v>
      </c>
      <c r="N38" t="s">
        <v>3</v>
      </c>
      <c r="O38" t="s">
        <v>3</v>
      </c>
      <c r="P38">
        <v>0</v>
      </c>
      <c r="Q38" t="s">
        <v>3</v>
      </c>
      <c r="R38" t="s">
        <v>3</v>
      </c>
      <c r="S38" t="s">
        <v>3</v>
      </c>
    </row>
    <row r="39" spans="1:19" x14ac:dyDescent="0.2">
      <c r="A39">
        <v>1</v>
      </c>
      <c r="B39">
        <v>20</v>
      </c>
      <c r="C39">
        <v>0</v>
      </c>
      <c r="D39" t="s">
        <v>3</v>
      </c>
      <c r="E39">
        <v>12</v>
      </c>
      <c r="F39">
        <v>0</v>
      </c>
      <c r="G39">
        <v>8503</v>
      </c>
      <c r="H39">
        <v>8502</v>
      </c>
      <c r="I39">
        <v>8479</v>
      </c>
      <c r="J39" t="s">
        <v>3</v>
      </c>
      <c r="K39" t="s">
        <v>3</v>
      </c>
      <c r="L39">
        <v>0</v>
      </c>
      <c r="M39" t="s">
        <v>3</v>
      </c>
      <c r="N39" t="s">
        <v>3</v>
      </c>
      <c r="O39" t="s">
        <v>3</v>
      </c>
      <c r="P39">
        <v>86787331</v>
      </c>
      <c r="Q39" t="s">
        <v>18</v>
      </c>
      <c r="R39" t="s">
        <v>19</v>
      </c>
      <c r="S39" t="s">
        <v>20</v>
      </c>
    </row>
    <row r="40" spans="1:19" x14ac:dyDescent="0.2">
      <c r="A40">
        <v>1</v>
      </c>
      <c r="B40">
        <v>17</v>
      </c>
      <c r="C40">
        <v>0</v>
      </c>
      <c r="D40" t="s">
        <v>46</v>
      </c>
      <c r="E40">
        <v>13</v>
      </c>
      <c r="F40">
        <v>0</v>
      </c>
      <c r="G40">
        <v>8504</v>
      </c>
      <c r="H40">
        <v>0</v>
      </c>
      <c r="I40">
        <v>8479</v>
      </c>
      <c r="J40" t="s">
        <v>43</v>
      </c>
      <c r="K40" t="s">
        <v>41</v>
      </c>
      <c r="L40">
        <v>6</v>
      </c>
      <c r="M40" t="s">
        <v>3</v>
      </c>
      <c r="N40" t="s">
        <v>3</v>
      </c>
      <c r="O40" t="s">
        <v>3</v>
      </c>
      <c r="P40">
        <v>0</v>
      </c>
      <c r="Q40" t="s">
        <v>3</v>
      </c>
      <c r="R40" t="s">
        <v>3</v>
      </c>
      <c r="S40" t="s">
        <v>3</v>
      </c>
    </row>
    <row r="41" spans="1:19" x14ac:dyDescent="0.2">
      <c r="A41">
        <v>1</v>
      </c>
      <c r="B41">
        <v>20</v>
      </c>
      <c r="C41">
        <v>0</v>
      </c>
      <c r="D41" t="s">
        <v>3</v>
      </c>
      <c r="E41">
        <v>13</v>
      </c>
      <c r="F41">
        <v>0</v>
      </c>
      <c r="G41">
        <v>8505</v>
      </c>
      <c r="H41">
        <v>8504</v>
      </c>
      <c r="I41">
        <v>8479</v>
      </c>
      <c r="J41" t="s">
        <v>3</v>
      </c>
      <c r="K41" t="s">
        <v>3</v>
      </c>
      <c r="L41">
        <v>0</v>
      </c>
      <c r="M41" t="s">
        <v>3</v>
      </c>
      <c r="N41" t="s">
        <v>3</v>
      </c>
      <c r="O41" t="s">
        <v>3</v>
      </c>
      <c r="P41">
        <v>86787331</v>
      </c>
      <c r="Q41" t="s">
        <v>18</v>
      </c>
      <c r="R41" t="s">
        <v>19</v>
      </c>
      <c r="S41" t="s">
        <v>20</v>
      </c>
    </row>
    <row r="42" spans="1:19" x14ac:dyDescent="0.2">
      <c r="A42">
        <v>1</v>
      </c>
      <c r="B42">
        <v>17</v>
      </c>
      <c r="C42">
        <v>0</v>
      </c>
      <c r="D42" t="s">
        <v>47</v>
      </c>
      <c r="E42">
        <v>14</v>
      </c>
      <c r="F42">
        <v>0</v>
      </c>
      <c r="G42">
        <v>8506</v>
      </c>
      <c r="H42">
        <v>0</v>
      </c>
      <c r="I42">
        <v>8479</v>
      </c>
      <c r="J42" t="s">
        <v>48</v>
      </c>
      <c r="K42" t="s">
        <v>41</v>
      </c>
      <c r="L42">
        <v>65</v>
      </c>
      <c r="M42" t="s">
        <v>3</v>
      </c>
      <c r="N42" t="s">
        <v>3</v>
      </c>
      <c r="O42" t="s">
        <v>3</v>
      </c>
      <c r="P42">
        <v>0</v>
      </c>
      <c r="Q42" t="s">
        <v>3</v>
      </c>
      <c r="R42" t="s">
        <v>3</v>
      </c>
      <c r="S42" t="s">
        <v>3</v>
      </c>
    </row>
    <row r="43" spans="1:19" x14ac:dyDescent="0.2">
      <c r="A43">
        <v>1</v>
      </c>
      <c r="B43">
        <v>20</v>
      </c>
      <c r="C43">
        <v>0</v>
      </c>
      <c r="D43" t="s">
        <v>3</v>
      </c>
      <c r="E43">
        <v>14</v>
      </c>
      <c r="F43">
        <v>0</v>
      </c>
      <c r="G43">
        <v>8507</v>
      </c>
      <c r="H43">
        <v>8506</v>
      </c>
      <c r="I43">
        <v>8479</v>
      </c>
      <c r="J43" t="s">
        <v>3</v>
      </c>
      <c r="K43" t="s">
        <v>3</v>
      </c>
      <c r="L43">
        <v>0</v>
      </c>
      <c r="M43" t="s">
        <v>3</v>
      </c>
      <c r="N43" t="s">
        <v>3</v>
      </c>
      <c r="O43" t="s">
        <v>3</v>
      </c>
      <c r="P43">
        <v>86787331</v>
      </c>
      <c r="Q43" t="s">
        <v>18</v>
      </c>
      <c r="R43" t="s">
        <v>19</v>
      </c>
      <c r="S43" t="s">
        <v>20</v>
      </c>
    </row>
    <row r="44" spans="1:19" x14ac:dyDescent="0.2">
      <c r="A44">
        <v>1</v>
      </c>
      <c r="B44">
        <v>17</v>
      </c>
      <c r="C44">
        <v>0</v>
      </c>
      <c r="D44" t="s">
        <v>49</v>
      </c>
      <c r="E44">
        <v>15</v>
      </c>
      <c r="F44">
        <v>0</v>
      </c>
      <c r="G44">
        <v>8508</v>
      </c>
      <c r="H44">
        <v>0</v>
      </c>
      <c r="I44">
        <v>8479</v>
      </c>
      <c r="J44" t="s">
        <v>50</v>
      </c>
      <c r="K44" t="s">
        <v>41</v>
      </c>
      <c r="L44">
        <v>52</v>
      </c>
      <c r="M44" t="s">
        <v>3</v>
      </c>
      <c r="N44" t="s">
        <v>3</v>
      </c>
      <c r="O44" t="s">
        <v>3</v>
      </c>
      <c r="P44">
        <v>0</v>
      </c>
      <c r="Q44" t="s">
        <v>3</v>
      </c>
      <c r="R44" t="s">
        <v>3</v>
      </c>
      <c r="S44" t="s">
        <v>3</v>
      </c>
    </row>
    <row r="45" spans="1:19" x14ac:dyDescent="0.2">
      <c r="A45">
        <v>1</v>
      </c>
      <c r="B45">
        <v>20</v>
      </c>
      <c r="C45">
        <v>0</v>
      </c>
      <c r="D45" t="s">
        <v>3</v>
      </c>
      <c r="E45">
        <v>15</v>
      </c>
      <c r="F45">
        <v>0</v>
      </c>
      <c r="G45">
        <v>8509</v>
      </c>
      <c r="H45">
        <v>8508</v>
      </c>
      <c r="I45">
        <v>8479</v>
      </c>
      <c r="J45" t="s">
        <v>3</v>
      </c>
      <c r="K45" t="s">
        <v>3</v>
      </c>
      <c r="L45">
        <v>0</v>
      </c>
      <c r="M45" t="s">
        <v>3</v>
      </c>
      <c r="N45" t="s">
        <v>3</v>
      </c>
      <c r="O45" t="s">
        <v>3</v>
      </c>
      <c r="P45">
        <v>86787331</v>
      </c>
      <c r="Q45" t="s">
        <v>18</v>
      </c>
      <c r="R45" t="s">
        <v>19</v>
      </c>
      <c r="S45" t="s">
        <v>20</v>
      </c>
    </row>
    <row r="46" spans="1:19" x14ac:dyDescent="0.2">
      <c r="A46">
        <v>1</v>
      </c>
      <c r="B46">
        <v>17</v>
      </c>
      <c r="C46">
        <v>0</v>
      </c>
      <c r="D46" t="s">
        <v>51</v>
      </c>
      <c r="E46">
        <v>16</v>
      </c>
      <c r="F46">
        <v>0</v>
      </c>
      <c r="G46">
        <v>8510</v>
      </c>
      <c r="H46">
        <v>0</v>
      </c>
      <c r="I46">
        <v>8479</v>
      </c>
      <c r="J46" t="s">
        <v>52</v>
      </c>
      <c r="K46" t="s">
        <v>41</v>
      </c>
      <c r="L46">
        <v>49</v>
      </c>
      <c r="M46" t="s">
        <v>3</v>
      </c>
      <c r="N46" t="s">
        <v>3</v>
      </c>
      <c r="O46" t="s">
        <v>3</v>
      </c>
      <c r="P46">
        <v>0</v>
      </c>
      <c r="Q46" t="s">
        <v>3</v>
      </c>
      <c r="R46" t="s">
        <v>3</v>
      </c>
      <c r="S46" t="s">
        <v>3</v>
      </c>
    </row>
    <row r="47" spans="1:19" x14ac:dyDescent="0.2">
      <c r="A47">
        <v>1</v>
      </c>
      <c r="B47">
        <v>20</v>
      </c>
      <c r="C47">
        <v>0</v>
      </c>
      <c r="D47" t="s">
        <v>3</v>
      </c>
      <c r="E47">
        <v>16</v>
      </c>
      <c r="F47">
        <v>0</v>
      </c>
      <c r="G47">
        <v>8511</v>
      </c>
      <c r="H47">
        <v>8510</v>
      </c>
      <c r="I47">
        <v>8479</v>
      </c>
      <c r="J47" t="s">
        <v>3</v>
      </c>
      <c r="K47" t="s">
        <v>3</v>
      </c>
      <c r="L47">
        <v>0</v>
      </c>
      <c r="M47" t="s">
        <v>3</v>
      </c>
      <c r="N47" t="s">
        <v>3</v>
      </c>
      <c r="O47" t="s">
        <v>3</v>
      </c>
      <c r="P47">
        <v>86787331</v>
      </c>
      <c r="Q47" t="s">
        <v>18</v>
      </c>
      <c r="R47" t="s">
        <v>19</v>
      </c>
      <c r="S47" t="s">
        <v>20</v>
      </c>
    </row>
    <row r="48" spans="1:19" x14ac:dyDescent="0.2">
      <c r="A48">
        <v>1</v>
      </c>
      <c r="B48">
        <v>17</v>
      </c>
      <c r="C48">
        <v>0</v>
      </c>
      <c r="D48" t="s">
        <v>53</v>
      </c>
      <c r="E48">
        <v>17</v>
      </c>
      <c r="F48">
        <v>0</v>
      </c>
      <c r="G48">
        <v>8512</v>
      </c>
      <c r="H48">
        <v>0</v>
      </c>
      <c r="I48">
        <v>8479</v>
      </c>
      <c r="J48" t="s">
        <v>54</v>
      </c>
      <c r="K48" t="s">
        <v>41</v>
      </c>
      <c r="L48">
        <v>25</v>
      </c>
      <c r="M48" t="s">
        <v>3</v>
      </c>
      <c r="N48" t="s">
        <v>3</v>
      </c>
      <c r="O48" t="s">
        <v>3</v>
      </c>
      <c r="P48">
        <v>0</v>
      </c>
      <c r="Q48" t="s">
        <v>3</v>
      </c>
      <c r="R48" t="s">
        <v>3</v>
      </c>
      <c r="S48" t="s">
        <v>3</v>
      </c>
    </row>
    <row r="49" spans="1:19" x14ac:dyDescent="0.2">
      <c r="A49">
        <v>1</v>
      </c>
      <c r="B49">
        <v>20</v>
      </c>
      <c r="C49">
        <v>0</v>
      </c>
      <c r="D49" t="s">
        <v>3</v>
      </c>
      <c r="E49">
        <v>17</v>
      </c>
      <c r="F49">
        <v>0</v>
      </c>
      <c r="G49">
        <v>8513</v>
      </c>
      <c r="H49">
        <v>8512</v>
      </c>
      <c r="I49">
        <v>8479</v>
      </c>
      <c r="J49" t="s">
        <v>3</v>
      </c>
      <c r="K49" t="s">
        <v>3</v>
      </c>
      <c r="L49">
        <v>0</v>
      </c>
      <c r="M49" t="s">
        <v>3</v>
      </c>
      <c r="N49" t="s">
        <v>3</v>
      </c>
      <c r="O49" t="s">
        <v>3</v>
      </c>
      <c r="P49">
        <v>86787331</v>
      </c>
      <c r="Q49" t="s">
        <v>18</v>
      </c>
      <c r="R49" t="s">
        <v>19</v>
      </c>
      <c r="S49" t="s">
        <v>20</v>
      </c>
    </row>
    <row r="50" spans="1:19" x14ac:dyDescent="0.2">
      <c r="A50">
        <v>1</v>
      </c>
      <c r="B50">
        <v>17</v>
      </c>
      <c r="C50">
        <v>0</v>
      </c>
      <c r="D50" t="s">
        <v>55</v>
      </c>
      <c r="E50">
        <v>18</v>
      </c>
      <c r="F50">
        <v>0</v>
      </c>
      <c r="G50">
        <v>8514</v>
      </c>
      <c r="H50">
        <v>0</v>
      </c>
      <c r="I50">
        <v>8479</v>
      </c>
      <c r="J50" t="s">
        <v>56</v>
      </c>
      <c r="K50" t="s">
        <v>41</v>
      </c>
      <c r="L50">
        <v>5.28</v>
      </c>
      <c r="M50" t="s">
        <v>3</v>
      </c>
      <c r="N50" t="s">
        <v>3</v>
      </c>
      <c r="O50" t="s">
        <v>3</v>
      </c>
      <c r="P50">
        <v>0</v>
      </c>
      <c r="Q50" t="s">
        <v>3</v>
      </c>
      <c r="R50" t="s">
        <v>3</v>
      </c>
      <c r="S50" t="s">
        <v>3</v>
      </c>
    </row>
    <row r="51" spans="1:19" x14ac:dyDescent="0.2">
      <c r="A51">
        <v>1</v>
      </c>
      <c r="B51">
        <v>20</v>
      </c>
      <c r="C51">
        <v>0</v>
      </c>
      <c r="D51" t="s">
        <v>3</v>
      </c>
      <c r="E51">
        <v>18</v>
      </c>
      <c r="F51">
        <v>0</v>
      </c>
      <c r="G51">
        <v>8515</v>
      </c>
      <c r="H51">
        <v>8514</v>
      </c>
      <c r="I51">
        <v>8479</v>
      </c>
      <c r="J51" t="s">
        <v>3</v>
      </c>
      <c r="K51" t="s">
        <v>3</v>
      </c>
      <c r="L51">
        <v>0</v>
      </c>
      <c r="M51" t="s">
        <v>3</v>
      </c>
      <c r="N51" t="s">
        <v>3</v>
      </c>
      <c r="O51" t="s">
        <v>3</v>
      </c>
      <c r="P51">
        <v>86787331</v>
      </c>
      <c r="Q51" t="s">
        <v>18</v>
      </c>
      <c r="R51" t="s">
        <v>19</v>
      </c>
      <c r="S51" t="s">
        <v>20</v>
      </c>
    </row>
    <row r="52" spans="1:19" x14ac:dyDescent="0.2">
      <c r="A52">
        <v>1</v>
      </c>
      <c r="B52">
        <v>17</v>
      </c>
      <c r="C52">
        <v>0</v>
      </c>
      <c r="D52" t="s">
        <v>57</v>
      </c>
      <c r="E52">
        <v>19</v>
      </c>
      <c r="F52">
        <v>0</v>
      </c>
      <c r="G52">
        <v>8516</v>
      </c>
      <c r="H52">
        <v>0</v>
      </c>
      <c r="I52">
        <v>8479</v>
      </c>
      <c r="J52" t="s">
        <v>58</v>
      </c>
      <c r="K52" t="s">
        <v>17</v>
      </c>
      <c r="L52">
        <v>7.3391999999999999</v>
      </c>
      <c r="M52" t="s">
        <v>3</v>
      </c>
      <c r="N52" t="s">
        <v>3</v>
      </c>
      <c r="O52" t="s">
        <v>3</v>
      </c>
      <c r="P52">
        <v>0</v>
      </c>
      <c r="Q52" t="s">
        <v>3</v>
      </c>
      <c r="R52" t="s">
        <v>3</v>
      </c>
      <c r="S52" t="s">
        <v>3</v>
      </c>
    </row>
    <row r="53" spans="1:19" x14ac:dyDescent="0.2">
      <c r="A53">
        <v>1</v>
      </c>
      <c r="B53">
        <v>20</v>
      </c>
      <c r="C53">
        <v>0</v>
      </c>
      <c r="D53" t="s">
        <v>3</v>
      </c>
      <c r="E53">
        <v>19</v>
      </c>
      <c r="F53">
        <v>0</v>
      </c>
      <c r="G53">
        <v>8517</v>
      </c>
      <c r="H53">
        <v>8516</v>
      </c>
      <c r="I53">
        <v>8479</v>
      </c>
      <c r="J53" t="s">
        <v>3</v>
      </c>
      <c r="K53" t="s">
        <v>3</v>
      </c>
      <c r="L53">
        <v>0</v>
      </c>
      <c r="M53" t="s">
        <v>3</v>
      </c>
      <c r="N53" t="s">
        <v>3</v>
      </c>
      <c r="O53" t="s">
        <v>3</v>
      </c>
      <c r="P53">
        <v>86787331</v>
      </c>
      <c r="Q53" t="s">
        <v>18</v>
      </c>
      <c r="R53" t="s">
        <v>19</v>
      </c>
      <c r="S53" t="s">
        <v>20</v>
      </c>
    </row>
    <row r="54" spans="1:19" x14ac:dyDescent="0.2">
      <c r="A54">
        <v>1</v>
      </c>
      <c r="B54">
        <v>17</v>
      </c>
      <c r="C54">
        <v>0</v>
      </c>
      <c r="D54" t="s">
        <v>59</v>
      </c>
      <c r="E54">
        <v>20</v>
      </c>
      <c r="F54">
        <v>0</v>
      </c>
      <c r="G54">
        <v>8518</v>
      </c>
      <c r="H54">
        <v>0</v>
      </c>
      <c r="I54">
        <v>8479</v>
      </c>
      <c r="J54" t="s">
        <v>60</v>
      </c>
      <c r="K54" t="s">
        <v>61</v>
      </c>
      <c r="L54">
        <v>10.27488</v>
      </c>
      <c r="M54" t="s">
        <v>3</v>
      </c>
      <c r="N54" t="s">
        <v>3</v>
      </c>
      <c r="O54" t="s">
        <v>3</v>
      </c>
      <c r="P54">
        <v>0</v>
      </c>
      <c r="Q54" t="s">
        <v>3</v>
      </c>
      <c r="R54" t="s">
        <v>3</v>
      </c>
      <c r="S54" t="s">
        <v>3</v>
      </c>
    </row>
    <row r="55" spans="1:19" x14ac:dyDescent="0.2">
      <c r="A55">
        <v>1</v>
      </c>
      <c r="B55">
        <v>20</v>
      </c>
      <c r="C55">
        <v>0</v>
      </c>
      <c r="D55" t="s">
        <v>3</v>
      </c>
      <c r="E55">
        <v>20</v>
      </c>
      <c r="F55">
        <v>0</v>
      </c>
      <c r="G55">
        <v>8519</v>
      </c>
      <c r="H55">
        <v>8518</v>
      </c>
      <c r="I55">
        <v>8479</v>
      </c>
      <c r="J55" t="s">
        <v>3</v>
      </c>
      <c r="K55" t="s">
        <v>3</v>
      </c>
      <c r="L55">
        <v>0</v>
      </c>
      <c r="M55" t="s">
        <v>3</v>
      </c>
      <c r="N55" t="s">
        <v>3</v>
      </c>
      <c r="O55" t="s">
        <v>3</v>
      </c>
      <c r="P55">
        <v>86787331</v>
      </c>
      <c r="Q55" t="s">
        <v>18</v>
      </c>
      <c r="R55" t="s">
        <v>19</v>
      </c>
      <c r="S55" t="s">
        <v>20</v>
      </c>
    </row>
    <row r="56" spans="1:19" x14ac:dyDescent="0.2">
      <c r="A56">
        <v>1</v>
      </c>
      <c r="B56">
        <v>17</v>
      </c>
      <c r="C56">
        <v>0</v>
      </c>
      <c r="D56" t="s">
        <v>62</v>
      </c>
      <c r="E56">
        <v>21</v>
      </c>
      <c r="F56">
        <v>0</v>
      </c>
      <c r="G56">
        <v>8520</v>
      </c>
      <c r="H56">
        <v>0</v>
      </c>
      <c r="I56">
        <v>8479</v>
      </c>
      <c r="J56" t="s">
        <v>63</v>
      </c>
      <c r="K56" t="s">
        <v>41</v>
      </c>
      <c r="L56">
        <v>3.6</v>
      </c>
      <c r="M56" t="s">
        <v>3</v>
      </c>
      <c r="N56" t="s">
        <v>3</v>
      </c>
      <c r="O56" t="s">
        <v>3</v>
      </c>
      <c r="P56">
        <v>0</v>
      </c>
      <c r="Q56" t="s">
        <v>3</v>
      </c>
      <c r="R56" t="s">
        <v>3</v>
      </c>
      <c r="S56" t="s">
        <v>3</v>
      </c>
    </row>
    <row r="57" spans="1:19" x14ac:dyDescent="0.2">
      <c r="A57">
        <v>1</v>
      </c>
      <c r="B57">
        <v>20</v>
      </c>
      <c r="C57">
        <v>0</v>
      </c>
      <c r="D57" t="s">
        <v>3</v>
      </c>
      <c r="E57">
        <v>21</v>
      </c>
      <c r="F57">
        <v>0</v>
      </c>
      <c r="G57">
        <v>8521</v>
      </c>
      <c r="H57">
        <v>8520</v>
      </c>
      <c r="I57">
        <v>8479</v>
      </c>
      <c r="J57" t="s">
        <v>3</v>
      </c>
      <c r="K57" t="s">
        <v>3</v>
      </c>
      <c r="L57">
        <v>0</v>
      </c>
      <c r="M57" t="s">
        <v>3</v>
      </c>
      <c r="N57" t="s">
        <v>3</v>
      </c>
      <c r="O57" t="s">
        <v>3</v>
      </c>
      <c r="P57">
        <v>86787331</v>
      </c>
      <c r="Q57" t="s">
        <v>18</v>
      </c>
      <c r="R57" t="s">
        <v>19</v>
      </c>
      <c r="S57" t="s">
        <v>20</v>
      </c>
    </row>
    <row r="58" spans="1:19" x14ac:dyDescent="0.2">
      <c r="A58">
        <v>1</v>
      </c>
      <c r="B58">
        <v>17</v>
      </c>
      <c r="C58">
        <v>0</v>
      </c>
      <c r="D58" t="s">
        <v>64</v>
      </c>
      <c r="E58">
        <v>22</v>
      </c>
      <c r="F58">
        <v>0</v>
      </c>
      <c r="G58">
        <v>8522</v>
      </c>
      <c r="H58">
        <v>0</v>
      </c>
      <c r="I58">
        <v>8479</v>
      </c>
      <c r="J58" t="s">
        <v>58</v>
      </c>
      <c r="K58" t="s">
        <v>17</v>
      </c>
      <c r="L58">
        <v>3.996</v>
      </c>
      <c r="M58" t="s">
        <v>3</v>
      </c>
      <c r="N58" t="s">
        <v>3</v>
      </c>
      <c r="O58" t="s">
        <v>3</v>
      </c>
      <c r="P58">
        <v>0</v>
      </c>
      <c r="Q58" t="s">
        <v>3</v>
      </c>
      <c r="R58" t="s">
        <v>3</v>
      </c>
      <c r="S58" t="s">
        <v>3</v>
      </c>
    </row>
    <row r="59" spans="1:19" x14ac:dyDescent="0.2">
      <c r="A59">
        <v>1</v>
      </c>
      <c r="B59">
        <v>20</v>
      </c>
      <c r="C59">
        <v>0</v>
      </c>
      <c r="D59" t="s">
        <v>3</v>
      </c>
      <c r="E59">
        <v>22</v>
      </c>
      <c r="F59">
        <v>0</v>
      </c>
      <c r="G59">
        <v>8523</v>
      </c>
      <c r="H59">
        <v>8522</v>
      </c>
      <c r="I59">
        <v>8479</v>
      </c>
      <c r="J59" t="s">
        <v>3</v>
      </c>
      <c r="K59" t="s">
        <v>3</v>
      </c>
      <c r="L59">
        <v>0</v>
      </c>
      <c r="M59" t="s">
        <v>3</v>
      </c>
      <c r="N59" t="s">
        <v>3</v>
      </c>
      <c r="O59" t="s">
        <v>3</v>
      </c>
      <c r="P59">
        <v>86787331</v>
      </c>
      <c r="Q59" t="s">
        <v>18</v>
      </c>
      <c r="R59" t="s">
        <v>19</v>
      </c>
      <c r="S59" t="s">
        <v>20</v>
      </c>
    </row>
    <row r="60" spans="1:19" x14ac:dyDescent="0.2">
      <c r="A60">
        <v>1</v>
      </c>
      <c r="B60">
        <v>17</v>
      </c>
      <c r="C60">
        <v>0</v>
      </c>
      <c r="D60" t="s">
        <v>65</v>
      </c>
      <c r="E60">
        <v>23</v>
      </c>
      <c r="F60">
        <v>0</v>
      </c>
      <c r="G60">
        <v>8524</v>
      </c>
      <c r="H60">
        <v>0</v>
      </c>
      <c r="I60">
        <v>8479</v>
      </c>
      <c r="J60" t="s">
        <v>60</v>
      </c>
      <c r="K60" t="s">
        <v>61</v>
      </c>
      <c r="L60">
        <v>5.5944000000000003</v>
      </c>
      <c r="M60" t="s">
        <v>3</v>
      </c>
      <c r="N60" t="s">
        <v>3</v>
      </c>
      <c r="O60" t="s">
        <v>3</v>
      </c>
      <c r="P60">
        <v>0</v>
      </c>
      <c r="Q60" t="s">
        <v>3</v>
      </c>
      <c r="R60" t="s">
        <v>3</v>
      </c>
      <c r="S60" t="s">
        <v>3</v>
      </c>
    </row>
    <row r="61" spans="1:19" x14ac:dyDescent="0.2">
      <c r="A61">
        <v>1</v>
      </c>
      <c r="B61">
        <v>20</v>
      </c>
      <c r="C61">
        <v>0</v>
      </c>
      <c r="D61" t="s">
        <v>3</v>
      </c>
      <c r="E61">
        <v>23</v>
      </c>
      <c r="F61">
        <v>0</v>
      </c>
      <c r="G61">
        <v>8525</v>
      </c>
      <c r="H61">
        <v>8524</v>
      </c>
      <c r="I61">
        <v>8479</v>
      </c>
      <c r="J61" t="s">
        <v>3</v>
      </c>
      <c r="K61" t="s">
        <v>3</v>
      </c>
      <c r="L61">
        <v>0</v>
      </c>
      <c r="M61" t="s">
        <v>3</v>
      </c>
      <c r="N61" t="s">
        <v>3</v>
      </c>
      <c r="O61" t="s">
        <v>3</v>
      </c>
      <c r="P61">
        <v>86787331</v>
      </c>
      <c r="Q61" t="s">
        <v>18</v>
      </c>
      <c r="R61" t="s">
        <v>19</v>
      </c>
      <c r="S61" t="s">
        <v>20</v>
      </c>
    </row>
    <row r="62" spans="1:19" x14ac:dyDescent="0.2">
      <c r="A62">
        <v>1</v>
      </c>
      <c r="B62">
        <v>17</v>
      </c>
      <c r="C62">
        <v>0</v>
      </c>
      <c r="D62" t="s">
        <v>66</v>
      </c>
      <c r="E62">
        <v>24</v>
      </c>
      <c r="F62">
        <v>0</v>
      </c>
      <c r="G62">
        <v>8526</v>
      </c>
      <c r="H62">
        <v>0</v>
      </c>
      <c r="I62">
        <v>8479</v>
      </c>
      <c r="J62" t="s">
        <v>67</v>
      </c>
      <c r="K62" t="s">
        <v>41</v>
      </c>
      <c r="L62">
        <v>18.399999999999999</v>
      </c>
      <c r="M62" t="s">
        <v>3</v>
      </c>
      <c r="N62" t="s">
        <v>3</v>
      </c>
      <c r="O62" t="s">
        <v>3</v>
      </c>
      <c r="P62">
        <v>0</v>
      </c>
      <c r="Q62" t="s">
        <v>3</v>
      </c>
      <c r="R62" t="s">
        <v>3</v>
      </c>
      <c r="S62" t="s">
        <v>3</v>
      </c>
    </row>
    <row r="63" spans="1:19" x14ac:dyDescent="0.2">
      <c r="A63">
        <v>1</v>
      </c>
      <c r="B63">
        <v>20</v>
      </c>
      <c r="C63">
        <v>0</v>
      </c>
      <c r="D63" t="s">
        <v>3</v>
      </c>
      <c r="E63">
        <v>24</v>
      </c>
      <c r="F63">
        <v>0</v>
      </c>
      <c r="G63">
        <v>8527</v>
      </c>
      <c r="H63">
        <v>8526</v>
      </c>
      <c r="I63">
        <v>8479</v>
      </c>
      <c r="J63" t="s">
        <v>3</v>
      </c>
      <c r="K63" t="s">
        <v>3</v>
      </c>
      <c r="L63">
        <v>0</v>
      </c>
      <c r="M63" t="s">
        <v>3</v>
      </c>
      <c r="N63" t="s">
        <v>3</v>
      </c>
      <c r="O63" t="s">
        <v>3</v>
      </c>
      <c r="P63">
        <v>86787331</v>
      </c>
      <c r="Q63" t="s">
        <v>18</v>
      </c>
      <c r="R63" t="s">
        <v>19</v>
      </c>
      <c r="S63" t="s">
        <v>20</v>
      </c>
    </row>
    <row r="64" spans="1:19" x14ac:dyDescent="0.2">
      <c r="A64">
        <v>1</v>
      </c>
      <c r="B64">
        <v>17</v>
      </c>
      <c r="C64">
        <v>0</v>
      </c>
      <c r="D64" t="s">
        <v>68</v>
      </c>
      <c r="E64">
        <v>25</v>
      </c>
      <c r="F64">
        <v>0</v>
      </c>
      <c r="G64">
        <v>8528</v>
      </c>
      <c r="H64">
        <v>0</v>
      </c>
      <c r="I64">
        <v>8479</v>
      </c>
      <c r="J64" t="s">
        <v>69</v>
      </c>
      <c r="K64" t="s">
        <v>17</v>
      </c>
      <c r="L64">
        <v>18.768000000000001</v>
      </c>
      <c r="M64" t="s">
        <v>3</v>
      </c>
      <c r="N64" t="s">
        <v>3</v>
      </c>
      <c r="O64" t="s">
        <v>3</v>
      </c>
      <c r="P64">
        <v>0</v>
      </c>
      <c r="Q64" t="s">
        <v>3</v>
      </c>
      <c r="R64" t="s">
        <v>3</v>
      </c>
      <c r="S64" t="s">
        <v>3</v>
      </c>
    </row>
    <row r="65" spans="1:19" x14ac:dyDescent="0.2">
      <c r="A65">
        <v>1</v>
      </c>
      <c r="B65">
        <v>20</v>
      </c>
      <c r="C65">
        <v>0</v>
      </c>
      <c r="D65" t="s">
        <v>3</v>
      </c>
      <c r="E65">
        <v>25</v>
      </c>
      <c r="F65">
        <v>0</v>
      </c>
      <c r="G65">
        <v>8529</v>
      </c>
      <c r="H65">
        <v>8528</v>
      </c>
      <c r="I65">
        <v>8479</v>
      </c>
      <c r="J65" t="s">
        <v>3</v>
      </c>
      <c r="K65" t="s">
        <v>3</v>
      </c>
      <c r="L65">
        <v>0</v>
      </c>
      <c r="M65" t="s">
        <v>3</v>
      </c>
      <c r="N65" t="s">
        <v>3</v>
      </c>
      <c r="O65" t="s">
        <v>3</v>
      </c>
      <c r="P65">
        <v>86787331</v>
      </c>
      <c r="Q65" t="s">
        <v>18</v>
      </c>
      <c r="R65" t="s">
        <v>19</v>
      </c>
      <c r="S65" t="s">
        <v>20</v>
      </c>
    </row>
    <row r="66" spans="1:19" x14ac:dyDescent="0.2">
      <c r="A66">
        <v>1</v>
      </c>
      <c r="B66">
        <v>17</v>
      </c>
      <c r="C66">
        <v>0</v>
      </c>
      <c r="D66" t="s">
        <v>70</v>
      </c>
      <c r="E66">
        <v>26</v>
      </c>
      <c r="F66">
        <v>0</v>
      </c>
      <c r="G66">
        <v>8530</v>
      </c>
      <c r="H66">
        <v>0</v>
      </c>
      <c r="I66">
        <v>8479</v>
      </c>
      <c r="J66" t="s">
        <v>71</v>
      </c>
      <c r="K66" t="s">
        <v>41</v>
      </c>
      <c r="L66">
        <v>54</v>
      </c>
      <c r="M66" t="s">
        <v>3</v>
      </c>
      <c r="N66" t="s">
        <v>3</v>
      </c>
      <c r="O66" t="s">
        <v>3</v>
      </c>
      <c r="P66">
        <v>0</v>
      </c>
      <c r="Q66" t="s">
        <v>3</v>
      </c>
      <c r="R66" t="s">
        <v>3</v>
      </c>
      <c r="S66" t="s">
        <v>3</v>
      </c>
    </row>
    <row r="67" spans="1:19" x14ac:dyDescent="0.2">
      <c r="A67">
        <v>1</v>
      </c>
      <c r="B67">
        <v>20</v>
      </c>
      <c r="C67">
        <v>0</v>
      </c>
      <c r="D67" t="s">
        <v>3</v>
      </c>
      <c r="E67">
        <v>26</v>
      </c>
      <c r="F67">
        <v>0</v>
      </c>
      <c r="G67">
        <v>8531</v>
      </c>
      <c r="H67">
        <v>8530</v>
      </c>
      <c r="I67">
        <v>8479</v>
      </c>
      <c r="J67" t="s">
        <v>3</v>
      </c>
      <c r="K67" t="s">
        <v>3</v>
      </c>
      <c r="L67">
        <v>0</v>
      </c>
      <c r="M67" t="s">
        <v>3</v>
      </c>
      <c r="N67" t="s">
        <v>3</v>
      </c>
      <c r="O67" t="s">
        <v>3</v>
      </c>
      <c r="P67">
        <v>86787331</v>
      </c>
      <c r="Q67" t="s">
        <v>18</v>
      </c>
      <c r="R67" t="s">
        <v>19</v>
      </c>
      <c r="S67" t="s">
        <v>20</v>
      </c>
    </row>
    <row r="68" spans="1:19" x14ac:dyDescent="0.2">
      <c r="A68">
        <v>1</v>
      </c>
      <c r="B68">
        <v>17</v>
      </c>
      <c r="C68">
        <v>0</v>
      </c>
      <c r="D68" t="s">
        <v>72</v>
      </c>
      <c r="E68">
        <v>27</v>
      </c>
      <c r="F68">
        <v>0</v>
      </c>
      <c r="G68">
        <v>8532</v>
      </c>
      <c r="H68">
        <v>0</v>
      </c>
      <c r="I68">
        <v>8479</v>
      </c>
      <c r="J68" t="s">
        <v>73</v>
      </c>
      <c r="K68" t="s">
        <v>41</v>
      </c>
      <c r="L68">
        <v>6</v>
      </c>
      <c r="M68" t="s">
        <v>3</v>
      </c>
      <c r="N68" t="s">
        <v>3</v>
      </c>
      <c r="O68" t="s">
        <v>3</v>
      </c>
      <c r="P68">
        <v>0</v>
      </c>
      <c r="Q68" t="s">
        <v>3</v>
      </c>
      <c r="R68" t="s">
        <v>3</v>
      </c>
      <c r="S68" t="s">
        <v>3</v>
      </c>
    </row>
    <row r="69" spans="1:19" x14ac:dyDescent="0.2">
      <c r="A69">
        <v>1</v>
      </c>
      <c r="B69">
        <v>20</v>
      </c>
      <c r="C69">
        <v>0</v>
      </c>
      <c r="D69" t="s">
        <v>3</v>
      </c>
      <c r="E69">
        <v>27</v>
      </c>
      <c r="F69">
        <v>0</v>
      </c>
      <c r="G69">
        <v>8533</v>
      </c>
      <c r="H69">
        <v>8532</v>
      </c>
      <c r="I69">
        <v>8479</v>
      </c>
      <c r="J69" t="s">
        <v>3</v>
      </c>
      <c r="K69" t="s">
        <v>3</v>
      </c>
      <c r="L69">
        <v>0</v>
      </c>
      <c r="M69" t="s">
        <v>3</v>
      </c>
      <c r="N69" t="s">
        <v>3</v>
      </c>
      <c r="O69" t="s">
        <v>3</v>
      </c>
      <c r="P69">
        <v>86787331</v>
      </c>
      <c r="Q69" t="s">
        <v>18</v>
      </c>
      <c r="R69" t="s">
        <v>19</v>
      </c>
      <c r="S69" t="s">
        <v>20</v>
      </c>
    </row>
    <row r="70" spans="1:19" x14ac:dyDescent="0.2">
      <c r="A70">
        <v>1</v>
      </c>
      <c r="B70">
        <v>17</v>
      </c>
      <c r="C70">
        <v>0</v>
      </c>
      <c r="D70" t="s">
        <v>74</v>
      </c>
      <c r="E70">
        <v>28</v>
      </c>
      <c r="F70">
        <v>0</v>
      </c>
      <c r="G70">
        <v>8534</v>
      </c>
      <c r="H70">
        <v>0</v>
      </c>
      <c r="I70">
        <v>8479</v>
      </c>
      <c r="J70" t="s">
        <v>75</v>
      </c>
      <c r="K70" t="s">
        <v>41</v>
      </c>
      <c r="L70">
        <v>63</v>
      </c>
      <c r="M70" t="s">
        <v>3</v>
      </c>
      <c r="N70" t="s">
        <v>3</v>
      </c>
      <c r="O70" t="s">
        <v>76</v>
      </c>
      <c r="P70">
        <v>0</v>
      </c>
      <c r="Q70" t="s">
        <v>3</v>
      </c>
      <c r="R70" t="s">
        <v>3</v>
      </c>
      <c r="S70" t="s">
        <v>3</v>
      </c>
    </row>
    <row r="71" spans="1:19" x14ac:dyDescent="0.2">
      <c r="A71">
        <v>1</v>
      </c>
      <c r="B71">
        <v>20</v>
      </c>
      <c r="C71">
        <v>0</v>
      </c>
      <c r="D71" t="s">
        <v>3</v>
      </c>
      <c r="E71">
        <v>28</v>
      </c>
      <c r="F71">
        <v>0</v>
      </c>
      <c r="G71">
        <v>8535</v>
      </c>
      <c r="H71">
        <v>8534</v>
      </c>
      <c r="I71">
        <v>8479</v>
      </c>
      <c r="J71" t="s">
        <v>3</v>
      </c>
      <c r="K71" t="s">
        <v>3</v>
      </c>
      <c r="L71">
        <v>0</v>
      </c>
      <c r="M71" t="s">
        <v>3</v>
      </c>
      <c r="N71" t="s">
        <v>3</v>
      </c>
      <c r="O71" t="s">
        <v>3</v>
      </c>
      <c r="P71">
        <v>86787331</v>
      </c>
      <c r="Q71" t="s">
        <v>18</v>
      </c>
      <c r="R71" t="s">
        <v>19</v>
      </c>
      <c r="S71" t="s">
        <v>20</v>
      </c>
    </row>
    <row r="72" spans="1:19" x14ac:dyDescent="0.2">
      <c r="A72">
        <v>1</v>
      </c>
      <c r="B72">
        <v>17</v>
      </c>
      <c r="C72">
        <v>0</v>
      </c>
      <c r="D72" t="s">
        <v>77</v>
      </c>
      <c r="E72">
        <v>29</v>
      </c>
      <c r="F72">
        <v>0</v>
      </c>
      <c r="G72">
        <v>8536</v>
      </c>
      <c r="H72">
        <v>0</v>
      </c>
      <c r="I72">
        <v>8479</v>
      </c>
      <c r="J72" t="s">
        <v>78</v>
      </c>
      <c r="K72" t="s">
        <v>29</v>
      </c>
      <c r="L72">
        <v>315</v>
      </c>
      <c r="M72" t="s">
        <v>3</v>
      </c>
      <c r="N72" t="s">
        <v>3</v>
      </c>
      <c r="O72" t="s">
        <v>3</v>
      </c>
      <c r="P72">
        <v>0</v>
      </c>
      <c r="Q72" t="s">
        <v>3</v>
      </c>
      <c r="R72" t="s">
        <v>3</v>
      </c>
      <c r="S72" t="s">
        <v>3</v>
      </c>
    </row>
    <row r="73" spans="1:19" x14ac:dyDescent="0.2">
      <c r="A73">
        <v>1</v>
      </c>
      <c r="B73">
        <v>20</v>
      </c>
      <c r="C73">
        <v>0</v>
      </c>
      <c r="D73" t="s">
        <v>3</v>
      </c>
      <c r="E73">
        <v>29</v>
      </c>
      <c r="F73">
        <v>0</v>
      </c>
      <c r="G73">
        <v>8537</v>
      </c>
      <c r="H73">
        <v>8536</v>
      </c>
      <c r="I73">
        <v>8479</v>
      </c>
      <c r="J73" t="s">
        <v>3</v>
      </c>
      <c r="K73" t="s">
        <v>3</v>
      </c>
      <c r="L73">
        <v>0</v>
      </c>
      <c r="M73" t="s">
        <v>3</v>
      </c>
      <c r="N73" t="s">
        <v>3</v>
      </c>
      <c r="O73" t="s">
        <v>3</v>
      </c>
      <c r="P73">
        <v>86787331</v>
      </c>
      <c r="Q73" t="s">
        <v>18</v>
      </c>
      <c r="R73" t="s">
        <v>19</v>
      </c>
      <c r="S73" t="s">
        <v>20</v>
      </c>
    </row>
    <row r="74" spans="1:19" x14ac:dyDescent="0.2">
      <c r="A74">
        <v>1</v>
      </c>
      <c r="B74">
        <v>17</v>
      </c>
      <c r="C74">
        <v>0</v>
      </c>
      <c r="D74" t="s">
        <v>79</v>
      </c>
      <c r="E74">
        <v>30</v>
      </c>
      <c r="F74">
        <v>0</v>
      </c>
      <c r="G74">
        <v>8538</v>
      </c>
      <c r="H74">
        <v>0</v>
      </c>
      <c r="I74">
        <v>8479</v>
      </c>
      <c r="J74" t="s">
        <v>80</v>
      </c>
      <c r="K74" t="s">
        <v>41</v>
      </c>
      <c r="L74">
        <v>10.8</v>
      </c>
      <c r="M74" t="s">
        <v>3</v>
      </c>
      <c r="N74" t="s">
        <v>3</v>
      </c>
      <c r="O74" t="s">
        <v>3</v>
      </c>
      <c r="P74">
        <v>0</v>
      </c>
      <c r="Q74" t="s">
        <v>3</v>
      </c>
      <c r="R74" t="s">
        <v>3</v>
      </c>
      <c r="S74" t="s">
        <v>3</v>
      </c>
    </row>
    <row r="75" spans="1:19" x14ac:dyDescent="0.2">
      <c r="A75">
        <v>1</v>
      </c>
      <c r="B75">
        <v>20</v>
      </c>
      <c r="C75">
        <v>0</v>
      </c>
      <c r="D75" t="s">
        <v>3</v>
      </c>
      <c r="E75">
        <v>30</v>
      </c>
      <c r="F75">
        <v>0</v>
      </c>
      <c r="G75">
        <v>8539</v>
      </c>
      <c r="H75">
        <v>8538</v>
      </c>
      <c r="I75">
        <v>8479</v>
      </c>
      <c r="J75" t="s">
        <v>3</v>
      </c>
      <c r="K75" t="s">
        <v>3</v>
      </c>
      <c r="L75">
        <v>0</v>
      </c>
      <c r="M75" t="s">
        <v>3</v>
      </c>
      <c r="N75" t="s">
        <v>3</v>
      </c>
      <c r="O75" t="s">
        <v>3</v>
      </c>
      <c r="P75">
        <v>86787331</v>
      </c>
      <c r="Q75" t="s">
        <v>18</v>
      </c>
      <c r="R75" t="s">
        <v>19</v>
      </c>
      <c r="S75" t="s">
        <v>20</v>
      </c>
    </row>
    <row r="76" spans="1:19" x14ac:dyDescent="0.2">
      <c r="A76">
        <v>1</v>
      </c>
      <c r="B76">
        <v>17</v>
      </c>
      <c r="C76">
        <v>0</v>
      </c>
      <c r="D76" t="s">
        <v>81</v>
      </c>
      <c r="E76">
        <v>31</v>
      </c>
      <c r="F76">
        <v>0</v>
      </c>
      <c r="G76">
        <v>8540</v>
      </c>
      <c r="H76">
        <v>0</v>
      </c>
      <c r="I76">
        <v>8479</v>
      </c>
      <c r="J76" t="s">
        <v>58</v>
      </c>
      <c r="K76" t="s">
        <v>17</v>
      </c>
      <c r="L76">
        <v>13.608000000000001</v>
      </c>
      <c r="M76" t="s">
        <v>3</v>
      </c>
      <c r="N76" t="s">
        <v>3</v>
      </c>
      <c r="O76" t="s">
        <v>3</v>
      </c>
      <c r="P76">
        <v>0</v>
      </c>
      <c r="Q76" t="s">
        <v>3</v>
      </c>
      <c r="R76" t="s">
        <v>3</v>
      </c>
      <c r="S76" t="s">
        <v>3</v>
      </c>
    </row>
    <row r="77" spans="1:19" x14ac:dyDescent="0.2">
      <c r="A77">
        <v>1</v>
      </c>
      <c r="B77">
        <v>20</v>
      </c>
      <c r="C77">
        <v>0</v>
      </c>
      <c r="D77" t="s">
        <v>3</v>
      </c>
      <c r="E77">
        <v>31</v>
      </c>
      <c r="F77">
        <v>0</v>
      </c>
      <c r="G77">
        <v>8541</v>
      </c>
      <c r="H77">
        <v>8540</v>
      </c>
      <c r="I77">
        <v>8479</v>
      </c>
      <c r="J77" t="s">
        <v>3</v>
      </c>
      <c r="K77" t="s">
        <v>3</v>
      </c>
      <c r="L77">
        <v>0</v>
      </c>
      <c r="M77" t="s">
        <v>3</v>
      </c>
      <c r="N77" t="s">
        <v>3</v>
      </c>
      <c r="O77" t="s">
        <v>3</v>
      </c>
      <c r="P77">
        <v>86787331</v>
      </c>
      <c r="Q77" t="s">
        <v>18</v>
      </c>
      <c r="R77" t="s">
        <v>19</v>
      </c>
      <c r="S77" t="s">
        <v>20</v>
      </c>
    </row>
    <row r="78" spans="1:19" x14ac:dyDescent="0.2">
      <c r="A78">
        <v>1</v>
      </c>
      <c r="B78">
        <v>17</v>
      </c>
      <c r="C78">
        <v>0</v>
      </c>
      <c r="D78" t="s">
        <v>82</v>
      </c>
      <c r="E78">
        <v>32</v>
      </c>
      <c r="F78">
        <v>0</v>
      </c>
      <c r="G78">
        <v>8542</v>
      </c>
      <c r="H78">
        <v>0</v>
      </c>
      <c r="I78">
        <v>8479</v>
      </c>
      <c r="J78" t="s">
        <v>60</v>
      </c>
      <c r="K78" t="s">
        <v>61</v>
      </c>
      <c r="L78">
        <v>19.051200000000001</v>
      </c>
      <c r="M78" t="s">
        <v>3</v>
      </c>
      <c r="N78" t="s">
        <v>3</v>
      </c>
      <c r="O78" t="s">
        <v>3</v>
      </c>
      <c r="P78">
        <v>0</v>
      </c>
      <c r="Q78" t="s">
        <v>3</v>
      </c>
      <c r="R78" t="s">
        <v>3</v>
      </c>
      <c r="S78" t="s">
        <v>3</v>
      </c>
    </row>
    <row r="79" spans="1:19" x14ac:dyDescent="0.2">
      <c r="A79">
        <v>1</v>
      </c>
      <c r="B79">
        <v>20</v>
      </c>
      <c r="C79">
        <v>0</v>
      </c>
      <c r="D79" t="s">
        <v>3</v>
      </c>
      <c r="E79">
        <v>32</v>
      </c>
      <c r="F79">
        <v>0</v>
      </c>
      <c r="G79">
        <v>8543</v>
      </c>
      <c r="H79">
        <v>8542</v>
      </c>
      <c r="I79">
        <v>8479</v>
      </c>
      <c r="J79" t="s">
        <v>3</v>
      </c>
      <c r="K79" t="s">
        <v>3</v>
      </c>
      <c r="L79">
        <v>0</v>
      </c>
      <c r="M79" t="s">
        <v>3</v>
      </c>
      <c r="N79" t="s">
        <v>3</v>
      </c>
      <c r="O79" t="s">
        <v>3</v>
      </c>
      <c r="P79">
        <v>86787331</v>
      </c>
      <c r="Q79" t="s">
        <v>18</v>
      </c>
      <c r="R79" t="s">
        <v>19</v>
      </c>
      <c r="S79" t="s">
        <v>20</v>
      </c>
    </row>
    <row r="80" spans="1:19" x14ac:dyDescent="0.2">
      <c r="A80">
        <v>1</v>
      </c>
      <c r="B80">
        <v>17</v>
      </c>
      <c r="C80">
        <v>0</v>
      </c>
      <c r="D80" t="s">
        <v>83</v>
      </c>
      <c r="E80">
        <v>33</v>
      </c>
      <c r="F80">
        <v>0</v>
      </c>
      <c r="G80">
        <v>8544</v>
      </c>
      <c r="H80">
        <v>0</v>
      </c>
      <c r="I80">
        <v>8479</v>
      </c>
      <c r="J80" t="s">
        <v>84</v>
      </c>
      <c r="K80" t="s">
        <v>41</v>
      </c>
      <c r="L80">
        <v>53.4</v>
      </c>
      <c r="M80" t="s">
        <v>3</v>
      </c>
      <c r="N80" t="s">
        <v>3</v>
      </c>
      <c r="O80" t="s">
        <v>3</v>
      </c>
      <c r="P80">
        <v>0</v>
      </c>
      <c r="Q80" t="s">
        <v>3</v>
      </c>
      <c r="R80" t="s">
        <v>3</v>
      </c>
      <c r="S80" t="s">
        <v>3</v>
      </c>
    </row>
    <row r="81" spans="1:19" x14ac:dyDescent="0.2">
      <c r="A81">
        <v>1</v>
      </c>
      <c r="B81">
        <v>20</v>
      </c>
      <c r="C81">
        <v>0</v>
      </c>
      <c r="D81" t="s">
        <v>3</v>
      </c>
      <c r="E81">
        <v>33</v>
      </c>
      <c r="F81">
        <v>0</v>
      </c>
      <c r="G81">
        <v>8545</v>
      </c>
      <c r="H81">
        <v>8544</v>
      </c>
      <c r="I81">
        <v>8479</v>
      </c>
      <c r="J81" t="s">
        <v>3</v>
      </c>
      <c r="K81" t="s">
        <v>3</v>
      </c>
      <c r="L81">
        <v>0</v>
      </c>
      <c r="M81" t="s">
        <v>3</v>
      </c>
      <c r="N81" t="s">
        <v>3</v>
      </c>
      <c r="O81" t="s">
        <v>3</v>
      </c>
      <c r="P81">
        <v>86787331</v>
      </c>
      <c r="Q81" t="s">
        <v>18</v>
      </c>
      <c r="R81" t="s">
        <v>19</v>
      </c>
      <c r="S81" t="s">
        <v>20</v>
      </c>
    </row>
    <row r="82" spans="1:19" x14ac:dyDescent="0.2">
      <c r="A82">
        <v>1</v>
      </c>
      <c r="B82">
        <v>17</v>
      </c>
      <c r="C82">
        <v>0</v>
      </c>
      <c r="D82" t="s">
        <v>85</v>
      </c>
      <c r="E82">
        <v>34</v>
      </c>
      <c r="F82">
        <v>0</v>
      </c>
      <c r="G82">
        <v>8546</v>
      </c>
      <c r="H82">
        <v>0</v>
      </c>
      <c r="I82">
        <v>8479</v>
      </c>
      <c r="J82" t="s">
        <v>86</v>
      </c>
      <c r="K82" t="s">
        <v>17</v>
      </c>
      <c r="L82">
        <v>53.933999999999997</v>
      </c>
      <c r="M82" t="s">
        <v>3</v>
      </c>
      <c r="N82" t="s">
        <v>3</v>
      </c>
      <c r="O82" t="s">
        <v>3</v>
      </c>
      <c r="P82">
        <v>0</v>
      </c>
      <c r="Q82" t="s">
        <v>3</v>
      </c>
      <c r="R82" t="s">
        <v>3</v>
      </c>
      <c r="S82" t="s">
        <v>3</v>
      </c>
    </row>
    <row r="83" spans="1:19" x14ac:dyDescent="0.2">
      <c r="A83">
        <v>1</v>
      </c>
      <c r="B83">
        <v>20</v>
      </c>
      <c r="C83">
        <v>0</v>
      </c>
      <c r="D83" t="s">
        <v>3</v>
      </c>
      <c r="E83">
        <v>34</v>
      </c>
      <c r="F83">
        <v>0</v>
      </c>
      <c r="G83">
        <v>8547</v>
      </c>
      <c r="H83">
        <v>8546</v>
      </c>
      <c r="I83">
        <v>8479</v>
      </c>
      <c r="J83" t="s">
        <v>3</v>
      </c>
      <c r="K83" t="s">
        <v>3</v>
      </c>
      <c r="L83">
        <v>0</v>
      </c>
      <c r="M83" t="s">
        <v>3</v>
      </c>
      <c r="N83" t="s">
        <v>3</v>
      </c>
      <c r="O83" t="s">
        <v>3</v>
      </c>
      <c r="P83">
        <v>86787331</v>
      </c>
      <c r="Q83" t="s">
        <v>18</v>
      </c>
      <c r="R83" t="s">
        <v>19</v>
      </c>
      <c r="S83" t="s">
        <v>20</v>
      </c>
    </row>
    <row r="84" spans="1:19" x14ac:dyDescent="0.2">
      <c r="A84">
        <v>1</v>
      </c>
      <c r="B84">
        <v>4</v>
      </c>
      <c r="C84">
        <v>0</v>
      </c>
      <c r="D84" t="s">
        <v>87</v>
      </c>
      <c r="E84">
        <v>2</v>
      </c>
      <c r="F84">
        <v>0</v>
      </c>
      <c r="G84">
        <v>8548</v>
      </c>
      <c r="H84">
        <v>0</v>
      </c>
      <c r="I84">
        <v>8548</v>
      </c>
      <c r="J84" t="s">
        <v>88</v>
      </c>
      <c r="K84" t="s">
        <v>3</v>
      </c>
      <c r="L84">
        <v>0</v>
      </c>
      <c r="M84" t="s">
        <v>3</v>
      </c>
      <c r="N84" t="s">
        <v>3</v>
      </c>
      <c r="O84" t="s">
        <v>3</v>
      </c>
      <c r="P84">
        <v>0</v>
      </c>
      <c r="Q84" t="s">
        <v>3</v>
      </c>
      <c r="R84" t="s">
        <v>3</v>
      </c>
      <c r="S84" t="s">
        <v>3</v>
      </c>
    </row>
    <row r="85" spans="1:19" x14ac:dyDescent="0.2">
      <c r="A85">
        <v>1</v>
      </c>
      <c r="B85">
        <v>17</v>
      </c>
      <c r="C85">
        <v>0</v>
      </c>
      <c r="D85" t="s">
        <v>89</v>
      </c>
      <c r="E85">
        <v>35</v>
      </c>
      <c r="F85">
        <v>0</v>
      </c>
      <c r="G85">
        <v>8549</v>
      </c>
      <c r="H85">
        <v>0</v>
      </c>
      <c r="I85">
        <v>8548</v>
      </c>
      <c r="J85" t="s">
        <v>90</v>
      </c>
      <c r="K85" t="s">
        <v>17</v>
      </c>
      <c r="L85">
        <v>4.2</v>
      </c>
      <c r="M85" t="s">
        <v>3</v>
      </c>
      <c r="N85" t="s">
        <v>3</v>
      </c>
      <c r="O85" t="s">
        <v>3</v>
      </c>
      <c r="P85">
        <v>0</v>
      </c>
      <c r="Q85" t="s">
        <v>3</v>
      </c>
      <c r="R85" t="s">
        <v>3</v>
      </c>
      <c r="S85" t="s">
        <v>3</v>
      </c>
    </row>
    <row r="86" spans="1:19" x14ac:dyDescent="0.2">
      <c r="A86">
        <v>1</v>
      </c>
      <c r="B86">
        <v>20</v>
      </c>
      <c r="C86">
        <v>0</v>
      </c>
      <c r="D86" t="s">
        <v>3</v>
      </c>
      <c r="E86">
        <v>35</v>
      </c>
      <c r="F86">
        <v>0</v>
      </c>
      <c r="G86">
        <v>8550</v>
      </c>
      <c r="H86">
        <v>8549</v>
      </c>
      <c r="I86">
        <v>8548</v>
      </c>
      <c r="J86" t="s">
        <v>3</v>
      </c>
      <c r="K86" t="s">
        <v>3</v>
      </c>
      <c r="L86">
        <v>0</v>
      </c>
      <c r="M86" t="s">
        <v>3</v>
      </c>
      <c r="N86" t="s">
        <v>3</v>
      </c>
      <c r="O86" t="s">
        <v>3</v>
      </c>
      <c r="P86">
        <v>86787331</v>
      </c>
      <c r="Q86" t="s">
        <v>91</v>
      </c>
      <c r="R86" t="s">
        <v>19</v>
      </c>
      <c r="S86" t="s">
        <v>92</v>
      </c>
    </row>
    <row r="87" spans="1:19" x14ac:dyDescent="0.2">
      <c r="A87">
        <v>1</v>
      </c>
      <c r="B87">
        <v>17</v>
      </c>
      <c r="C87">
        <v>0</v>
      </c>
      <c r="D87" t="s">
        <v>93</v>
      </c>
      <c r="E87">
        <v>36</v>
      </c>
      <c r="F87">
        <v>0</v>
      </c>
      <c r="G87">
        <v>8551</v>
      </c>
      <c r="H87">
        <v>0</v>
      </c>
      <c r="I87">
        <v>8548</v>
      </c>
      <c r="J87" t="s">
        <v>22</v>
      </c>
      <c r="K87" t="s">
        <v>17</v>
      </c>
      <c r="L87">
        <v>4.2</v>
      </c>
      <c r="M87" t="s">
        <v>3</v>
      </c>
      <c r="N87" t="s">
        <v>3</v>
      </c>
      <c r="O87" t="s">
        <v>3</v>
      </c>
      <c r="P87">
        <v>0</v>
      </c>
      <c r="Q87" t="s">
        <v>3</v>
      </c>
      <c r="R87" t="s">
        <v>3</v>
      </c>
      <c r="S87" t="s">
        <v>3</v>
      </c>
    </row>
    <row r="88" spans="1:19" x14ac:dyDescent="0.2">
      <c r="A88">
        <v>1</v>
      </c>
      <c r="B88">
        <v>20</v>
      </c>
      <c r="C88">
        <v>0</v>
      </c>
      <c r="D88" t="s">
        <v>3</v>
      </c>
      <c r="E88">
        <v>36</v>
      </c>
      <c r="F88">
        <v>0</v>
      </c>
      <c r="G88">
        <v>8552</v>
      </c>
      <c r="H88">
        <v>8551</v>
      </c>
      <c r="I88">
        <v>8548</v>
      </c>
      <c r="J88" t="s">
        <v>3</v>
      </c>
      <c r="K88" t="s">
        <v>3</v>
      </c>
      <c r="L88">
        <v>0</v>
      </c>
      <c r="M88" t="s">
        <v>3</v>
      </c>
      <c r="N88" t="s">
        <v>3</v>
      </c>
      <c r="O88" t="s">
        <v>3</v>
      </c>
      <c r="P88">
        <v>86787331</v>
      </c>
      <c r="Q88" t="s">
        <v>91</v>
      </c>
      <c r="R88" t="s">
        <v>19</v>
      </c>
      <c r="S88" t="s">
        <v>92</v>
      </c>
    </row>
    <row r="89" spans="1:19" x14ac:dyDescent="0.2">
      <c r="A89">
        <v>1</v>
      </c>
      <c r="B89">
        <v>17</v>
      </c>
      <c r="C89">
        <v>0</v>
      </c>
      <c r="D89" t="s">
        <v>94</v>
      </c>
      <c r="E89">
        <v>37</v>
      </c>
      <c r="F89">
        <v>0</v>
      </c>
      <c r="G89">
        <v>8553</v>
      </c>
      <c r="H89">
        <v>0</v>
      </c>
      <c r="I89">
        <v>8548</v>
      </c>
      <c r="J89" t="s">
        <v>95</v>
      </c>
      <c r="K89" t="s">
        <v>17</v>
      </c>
      <c r="L89">
        <v>2.02</v>
      </c>
      <c r="M89" t="s">
        <v>3</v>
      </c>
      <c r="N89" t="s">
        <v>3</v>
      </c>
      <c r="O89" t="s">
        <v>3</v>
      </c>
      <c r="P89">
        <v>0</v>
      </c>
      <c r="Q89" t="s">
        <v>3</v>
      </c>
      <c r="R89" t="s">
        <v>3</v>
      </c>
      <c r="S89" t="s">
        <v>3</v>
      </c>
    </row>
    <row r="90" spans="1:19" x14ac:dyDescent="0.2">
      <c r="A90">
        <v>1</v>
      </c>
      <c r="B90">
        <v>20</v>
      </c>
      <c r="C90">
        <v>0</v>
      </c>
      <c r="D90" t="s">
        <v>3</v>
      </c>
      <c r="E90">
        <v>37</v>
      </c>
      <c r="F90">
        <v>0</v>
      </c>
      <c r="G90">
        <v>8554</v>
      </c>
      <c r="H90">
        <v>8553</v>
      </c>
      <c r="I90">
        <v>8548</v>
      </c>
      <c r="J90" t="s">
        <v>3</v>
      </c>
      <c r="K90" t="s">
        <v>3</v>
      </c>
      <c r="L90">
        <v>0</v>
      </c>
      <c r="M90" t="s">
        <v>3</v>
      </c>
      <c r="N90" t="s">
        <v>3</v>
      </c>
      <c r="O90" t="s">
        <v>3</v>
      </c>
      <c r="P90">
        <v>86787331</v>
      </c>
      <c r="Q90" t="s">
        <v>91</v>
      </c>
      <c r="R90" t="s">
        <v>19</v>
      </c>
      <c r="S90" t="s">
        <v>92</v>
      </c>
    </row>
    <row r="91" spans="1:19" x14ac:dyDescent="0.2">
      <c r="A91">
        <v>1</v>
      </c>
      <c r="B91">
        <v>17</v>
      </c>
      <c r="C91">
        <v>0</v>
      </c>
      <c r="D91" t="s">
        <v>96</v>
      </c>
      <c r="E91">
        <v>38</v>
      </c>
      <c r="F91">
        <v>0</v>
      </c>
      <c r="G91">
        <v>8555</v>
      </c>
      <c r="H91">
        <v>0</v>
      </c>
      <c r="I91">
        <v>8548</v>
      </c>
      <c r="J91" t="s">
        <v>97</v>
      </c>
      <c r="K91" t="s">
        <v>17</v>
      </c>
      <c r="L91">
        <v>0.42420000000000002</v>
      </c>
      <c r="M91" t="s">
        <v>3</v>
      </c>
      <c r="N91" t="s">
        <v>3</v>
      </c>
      <c r="O91" t="s">
        <v>3</v>
      </c>
      <c r="P91">
        <v>0</v>
      </c>
      <c r="Q91" t="s">
        <v>3</v>
      </c>
      <c r="R91" t="s">
        <v>3</v>
      </c>
      <c r="S91" t="s">
        <v>3</v>
      </c>
    </row>
    <row r="92" spans="1:19" x14ac:dyDescent="0.2">
      <c r="A92">
        <v>1</v>
      </c>
      <c r="B92">
        <v>20</v>
      </c>
      <c r="C92">
        <v>0</v>
      </c>
      <c r="D92" t="s">
        <v>3</v>
      </c>
      <c r="E92">
        <v>38</v>
      </c>
      <c r="F92">
        <v>0</v>
      </c>
      <c r="G92">
        <v>8556</v>
      </c>
      <c r="H92">
        <v>8555</v>
      </c>
      <c r="I92">
        <v>8548</v>
      </c>
      <c r="J92" t="s">
        <v>3</v>
      </c>
      <c r="K92" t="s">
        <v>3</v>
      </c>
      <c r="L92">
        <v>0</v>
      </c>
      <c r="M92" t="s">
        <v>3</v>
      </c>
      <c r="N92" t="s">
        <v>3</v>
      </c>
      <c r="O92" t="s">
        <v>3</v>
      </c>
      <c r="P92">
        <v>86787331</v>
      </c>
      <c r="Q92" t="s">
        <v>91</v>
      </c>
      <c r="R92" t="s">
        <v>19</v>
      </c>
      <c r="S92" t="s">
        <v>92</v>
      </c>
    </row>
    <row r="93" spans="1:19" x14ac:dyDescent="0.2">
      <c r="A93">
        <v>1</v>
      </c>
      <c r="B93">
        <v>17</v>
      </c>
      <c r="C93">
        <v>0</v>
      </c>
      <c r="D93" t="s">
        <v>98</v>
      </c>
      <c r="E93">
        <v>39</v>
      </c>
      <c r="F93">
        <v>0</v>
      </c>
      <c r="G93">
        <v>8557</v>
      </c>
      <c r="H93">
        <v>0</v>
      </c>
      <c r="I93">
        <v>8548</v>
      </c>
      <c r="J93" t="s">
        <v>26</v>
      </c>
      <c r="K93" t="s">
        <v>17</v>
      </c>
      <c r="L93">
        <v>2.02</v>
      </c>
      <c r="M93" t="s">
        <v>3</v>
      </c>
      <c r="N93" t="s">
        <v>3</v>
      </c>
      <c r="O93" t="s">
        <v>3</v>
      </c>
      <c r="P93">
        <v>0</v>
      </c>
      <c r="Q93" t="s">
        <v>3</v>
      </c>
      <c r="R93" t="s">
        <v>3</v>
      </c>
      <c r="S93" t="s">
        <v>3</v>
      </c>
    </row>
    <row r="94" spans="1:19" x14ac:dyDescent="0.2">
      <c r="A94">
        <v>1</v>
      </c>
      <c r="B94">
        <v>20</v>
      </c>
      <c r="C94">
        <v>0</v>
      </c>
      <c r="D94" t="s">
        <v>3</v>
      </c>
      <c r="E94">
        <v>39</v>
      </c>
      <c r="F94">
        <v>0</v>
      </c>
      <c r="G94">
        <v>8558</v>
      </c>
      <c r="H94">
        <v>8557</v>
      </c>
      <c r="I94">
        <v>8548</v>
      </c>
      <c r="J94" t="s">
        <v>3</v>
      </c>
      <c r="K94" t="s">
        <v>3</v>
      </c>
      <c r="L94">
        <v>0</v>
      </c>
      <c r="M94" t="s">
        <v>3</v>
      </c>
      <c r="N94" t="s">
        <v>3</v>
      </c>
      <c r="O94" t="s">
        <v>3</v>
      </c>
      <c r="P94">
        <v>86787331</v>
      </c>
      <c r="Q94" t="s">
        <v>91</v>
      </c>
      <c r="R94" t="s">
        <v>19</v>
      </c>
      <c r="S94" t="s">
        <v>92</v>
      </c>
    </row>
    <row r="95" spans="1:19" x14ac:dyDescent="0.2">
      <c r="A95">
        <v>1</v>
      </c>
      <c r="B95">
        <v>17</v>
      </c>
      <c r="C95">
        <v>0</v>
      </c>
      <c r="D95" t="s">
        <v>99</v>
      </c>
      <c r="E95">
        <v>40</v>
      </c>
      <c r="F95">
        <v>0</v>
      </c>
      <c r="G95">
        <v>8559</v>
      </c>
      <c r="H95">
        <v>0</v>
      </c>
      <c r="I95">
        <v>8548</v>
      </c>
      <c r="J95" t="s">
        <v>100</v>
      </c>
      <c r="K95" t="s">
        <v>17</v>
      </c>
      <c r="L95">
        <v>3.92</v>
      </c>
      <c r="M95" t="s">
        <v>3</v>
      </c>
      <c r="N95" t="s">
        <v>3</v>
      </c>
      <c r="O95" t="s">
        <v>3</v>
      </c>
      <c r="P95">
        <v>0</v>
      </c>
      <c r="Q95" t="s">
        <v>3</v>
      </c>
      <c r="R95" t="s">
        <v>3</v>
      </c>
      <c r="S95" t="s">
        <v>3</v>
      </c>
    </row>
    <row r="96" spans="1:19" x14ac:dyDescent="0.2">
      <c r="A96">
        <v>1</v>
      </c>
      <c r="B96">
        <v>20</v>
      </c>
      <c r="C96">
        <v>0</v>
      </c>
      <c r="D96" t="s">
        <v>3</v>
      </c>
      <c r="E96">
        <v>40</v>
      </c>
      <c r="F96">
        <v>0</v>
      </c>
      <c r="G96">
        <v>8560</v>
      </c>
      <c r="H96">
        <v>8559</v>
      </c>
      <c r="I96">
        <v>8548</v>
      </c>
      <c r="J96" t="s">
        <v>3</v>
      </c>
      <c r="K96" t="s">
        <v>3</v>
      </c>
      <c r="L96">
        <v>0</v>
      </c>
      <c r="M96" t="s">
        <v>3</v>
      </c>
      <c r="N96" t="s">
        <v>3</v>
      </c>
      <c r="O96" t="s">
        <v>3</v>
      </c>
      <c r="P96">
        <v>86787331</v>
      </c>
      <c r="Q96" t="s">
        <v>91</v>
      </c>
      <c r="R96" t="s">
        <v>19</v>
      </c>
      <c r="S96" t="s">
        <v>92</v>
      </c>
    </row>
    <row r="97" spans="1:19" x14ac:dyDescent="0.2">
      <c r="A97">
        <v>1</v>
      </c>
      <c r="B97">
        <v>17</v>
      </c>
      <c r="C97">
        <v>0</v>
      </c>
      <c r="D97" t="s">
        <v>101</v>
      </c>
      <c r="E97">
        <v>41</v>
      </c>
      <c r="F97">
        <v>0</v>
      </c>
      <c r="G97">
        <v>8561</v>
      </c>
      <c r="H97">
        <v>0</v>
      </c>
      <c r="I97">
        <v>8548</v>
      </c>
      <c r="J97" t="s">
        <v>97</v>
      </c>
      <c r="K97" t="s">
        <v>17</v>
      </c>
      <c r="L97">
        <v>0.82320000000000004</v>
      </c>
      <c r="M97" t="s">
        <v>3</v>
      </c>
      <c r="N97" t="s">
        <v>3</v>
      </c>
      <c r="O97" t="s">
        <v>3</v>
      </c>
      <c r="P97">
        <v>0</v>
      </c>
      <c r="Q97" t="s">
        <v>3</v>
      </c>
      <c r="R97" t="s">
        <v>3</v>
      </c>
      <c r="S97" t="s">
        <v>3</v>
      </c>
    </row>
    <row r="98" spans="1:19" x14ac:dyDescent="0.2">
      <c r="A98">
        <v>1</v>
      </c>
      <c r="B98">
        <v>20</v>
      </c>
      <c r="C98">
        <v>0</v>
      </c>
      <c r="D98" t="s">
        <v>3</v>
      </c>
      <c r="E98">
        <v>41</v>
      </c>
      <c r="F98">
        <v>0</v>
      </c>
      <c r="G98">
        <v>8562</v>
      </c>
      <c r="H98">
        <v>8561</v>
      </c>
      <c r="I98">
        <v>8548</v>
      </c>
      <c r="J98" t="s">
        <v>3</v>
      </c>
      <c r="K98" t="s">
        <v>3</v>
      </c>
      <c r="L98">
        <v>0</v>
      </c>
      <c r="M98" t="s">
        <v>3</v>
      </c>
      <c r="N98" t="s">
        <v>3</v>
      </c>
      <c r="O98" t="s">
        <v>3</v>
      </c>
      <c r="P98">
        <v>86787331</v>
      </c>
      <c r="Q98" t="s">
        <v>91</v>
      </c>
      <c r="R98" t="s">
        <v>19</v>
      </c>
      <c r="S98" t="s">
        <v>92</v>
      </c>
    </row>
    <row r="99" spans="1:19" x14ac:dyDescent="0.2">
      <c r="A99">
        <v>1</v>
      </c>
      <c r="B99">
        <v>17</v>
      </c>
      <c r="C99">
        <v>0</v>
      </c>
      <c r="D99" t="s">
        <v>102</v>
      </c>
      <c r="E99">
        <v>42</v>
      </c>
      <c r="F99">
        <v>0</v>
      </c>
      <c r="G99">
        <v>8563</v>
      </c>
      <c r="H99">
        <v>0</v>
      </c>
      <c r="I99">
        <v>8548</v>
      </c>
      <c r="J99" t="s">
        <v>26</v>
      </c>
      <c r="K99" t="s">
        <v>17</v>
      </c>
      <c r="L99">
        <v>3.92</v>
      </c>
      <c r="M99" t="s">
        <v>3</v>
      </c>
      <c r="N99" t="s">
        <v>3</v>
      </c>
      <c r="O99" t="s">
        <v>3</v>
      </c>
      <c r="P99">
        <v>0</v>
      </c>
      <c r="Q99" t="s">
        <v>3</v>
      </c>
      <c r="R99" t="s">
        <v>3</v>
      </c>
      <c r="S99" t="s">
        <v>3</v>
      </c>
    </row>
    <row r="100" spans="1:19" x14ac:dyDescent="0.2">
      <c r="A100">
        <v>1</v>
      </c>
      <c r="B100">
        <v>20</v>
      </c>
      <c r="C100">
        <v>0</v>
      </c>
      <c r="D100" t="s">
        <v>3</v>
      </c>
      <c r="E100">
        <v>42</v>
      </c>
      <c r="F100">
        <v>0</v>
      </c>
      <c r="G100">
        <v>8564</v>
      </c>
      <c r="H100">
        <v>8563</v>
      </c>
      <c r="I100">
        <v>8548</v>
      </c>
      <c r="J100" t="s">
        <v>3</v>
      </c>
      <c r="K100" t="s">
        <v>3</v>
      </c>
      <c r="L100">
        <v>0</v>
      </c>
      <c r="M100" t="s">
        <v>3</v>
      </c>
      <c r="N100" t="s">
        <v>3</v>
      </c>
      <c r="O100" t="s">
        <v>3</v>
      </c>
      <c r="P100">
        <v>86787331</v>
      </c>
      <c r="Q100" t="s">
        <v>91</v>
      </c>
      <c r="R100" t="s">
        <v>19</v>
      </c>
      <c r="S100" t="s">
        <v>92</v>
      </c>
    </row>
    <row r="101" spans="1:19" x14ac:dyDescent="0.2">
      <c r="A101">
        <v>1</v>
      </c>
      <c r="B101">
        <v>17</v>
      </c>
      <c r="C101">
        <v>0</v>
      </c>
      <c r="D101" t="s">
        <v>103</v>
      </c>
      <c r="E101">
        <v>43</v>
      </c>
      <c r="F101">
        <v>0</v>
      </c>
      <c r="G101">
        <v>8565</v>
      </c>
      <c r="H101">
        <v>0</v>
      </c>
      <c r="I101">
        <v>8548</v>
      </c>
      <c r="J101" t="s">
        <v>28</v>
      </c>
      <c r="K101" t="s">
        <v>29</v>
      </c>
      <c r="L101">
        <v>65.05</v>
      </c>
      <c r="M101" t="s">
        <v>3</v>
      </c>
      <c r="N101" t="s">
        <v>3</v>
      </c>
      <c r="O101" t="s">
        <v>3</v>
      </c>
      <c r="P101">
        <v>0</v>
      </c>
      <c r="Q101" t="s">
        <v>3</v>
      </c>
      <c r="R101" t="s">
        <v>3</v>
      </c>
      <c r="S101" t="s">
        <v>3</v>
      </c>
    </row>
    <row r="102" spans="1:19" x14ac:dyDescent="0.2">
      <c r="A102">
        <v>1</v>
      </c>
      <c r="B102">
        <v>20</v>
      </c>
      <c r="C102">
        <v>0</v>
      </c>
      <c r="D102" t="s">
        <v>3</v>
      </c>
      <c r="E102">
        <v>43</v>
      </c>
      <c r="F102">
        <v>0</v>
      </c>
      <c r="G102">
        <v>8566</v>
      </c>
      <c r="H102">
        <v>8565</v>
      </c>
      <c r="I102">
        <v>8548</v>
      </c>
      <c r="J102" t="s">
        <v>3</v>
      </c>
      <c r="K102" t="s">
        <v>3</v>
      </c>
      <c r="L102">
        <v>0</v>
      </c>
      <c r="M102" t="s">
        <v>3</v>
      </c>
      <c r="N102" t="s">
        <v>3</v>
      </c>
      <c r="O102" t="s">
        <v>3</v>
      </c>
      <c r="P102">
        <v>86787331</v>
      </c>
      <c r="Q102" t="s">
        <v>91</v>
      </c>
      <c r="R102" t="s">
        <v>19</v>
      </c>
      <c r="S102" t="s">
        <v>92</v>
      </c>
    </row>
    <row r="103" spans="1:19" x14ac:dyDescent="0.2">
      <c r="A103">
        <v>1</v>
      </c>
      <c r="B103">
        <v>17</v>
      </c>
      <c r="C103">
        <v>0</v>
      </c>
      <c r="D103" t="s">
        <v>104</v>
      </c>
      <c r="E103">
        <v>44</v>
      </c>
      <c r="F103">
        <v>0</v>
      </c>
      <c r="G103">
        <v>8567</v>
      </c>
      <c r="H103">
        <v>0</v>
      </c>
      <c r="I103">
        <v>8548</v>
      </c>
      <c r="J103" t="s">
        <v>31</v>
      </c>
      <c r="K103" t="s">
        <v>32</v>
      </c>
      <c r="L103">
        <v>0.29199999999999998</v>
      </c>
      <c r="M103" t="s">
        <v>3</v>
      </c>
      <c r="N103" t="s">
        <v>3</v>
      </c>
      <c r="O103" t="s">
        <v>3</v>
      </c>
      <c r="P103">
        <v>0</v>
      </c>
      <c r="Q103" t="s">
        <v>3</v>
      </c>
      <c r="R103" t="s">
        <v>3</v>
      </c>
      <c r="S103" t="s">
        <v>3</v>
      </c>
    </row>
    <row r="104" spans="1:19" x14ac:dyDescent="0.2">
      <c r="A104">
        <v>1</v>
      </c>
      <c r="B104">
        <v>20</v>
      </c>
      <c r="C104">
        <v>0</v>
      </c>
      <c r="D104" t="s">
        <v>3</v>
      </c>
      <c r="E104">
        <v>44</v>
      </c>
      <c r="F104">
        <v>0</v>
      </c>
      <c r="G104">
        <v>8568</v>
      </c>
      <c r="H104">
        <v>8567</v>
      </c>
      <c r="I104">
        <v>8548</v>
      </c>
      <c r="J104" t="s">
        <v>3</v>
      </c>
      <c r="K104" t="s">
        <v>3</v>
      </c>
      <c r="L104">
        <v>0</v>
      </c>
      <c r="M104" t="s">
        <v>3</v>
      </c>
      <c r="N104" t="s">
        <v>3</v>
      </c>
      <c r="O104" t="s">
        <v>3</v>
      </c>
      <c r="P104">
        <v>86787331</v>
      </c>
      <c r="Q104" t="s">
        <v>91</v>
      </c>
      <c r="R104" t="s">
        <v>19</v>
      </c>
      <c r="S104" t="s">
        <v>92</v>
      </c>
    </row>
    <row r="105" spans="1:19" x14ac:dyDescent="0.2">
      <c r="A105">
        <v>1</v>
      </c>
      <c r="B105">
        <v>17</v>
      </c>
      <c r="C105">
        <v>0</v>
      </c>
      <c r="D105" t="s">
        <v>105</v>
      </c>
      <c r="E105">
        <v>45</v>
      </c>
      <c r="F105">
        <v>0</v>
      </c>
      <c r="G105">
        <v>8569</v>
      </c>
      <c r="H105">
        <v>0</v>
      </c>
      <c r="I105">
        <v>8548</v>
      </c>
      <c r="J105" t="s">
        <v>34</v>
      </c>
      <c r="K105" t="s">
        <v>29</v>
      </c>
      <c r="L105">
        <v>12.35</v>
      </c>
      <c r="M105" t="s">
        <v>3</v>
      </c>
      <c r="N105" t="s">
        <v>3</v>
      </c>
      <c r="O105" t="s">
        <v>3</v>
      </c>
      <c r="P105">
        <v>0</v>
      </c>
      <c r="Q105" t="s">
        <v>3</v>
      </c>
      <c r="R105" t="s">
        <v>3</v>
      </c>
      <c r="S105" t="s">
        <v>3</v>
      </c>
    </row>
    <row r="106" spans="1:19" x14ac:dyDescent="0.2">
      <c r="A106">
        <v>1</v>
      </c>
      <c r="B106">
        <v>20</v>
      </c>
      <c r="C106">
        <v>0</v>
      </c>
      <c r="D106" t="s">
        <v>3</v>
      </c>
      <c r="E106">
        <v>45</v>
      </c>
      <c r="F106">
        <v>0</v>
      </c>
      <c r="G106">
        <v>8570</v>
      </c>
      <c r="H106">
        <v>8569</v>
      </c>
      <c r="I106">
        <v>8548</v>
      </c>
      <c r="J106" t="s">
        <v>3</v>
      </c>
      <c r="K106" t="s">
        <v>3</v>
      </c>
      <c r="L106">
        <v>0</v>
      </c>
      <c r="M106" t="s">
        <v>3</v>
      </c>
      <c r="N106" t="s">
        <v>3</v>
      </c>
      <c r="O106" t="s">
        <v>3</v>
      </c>
      <c r="P106">
        <v>86787331</v>
      </c>
      <c r="Q106" t="s">
        <v>91</v>
      </c>
      <c r="R106" t="s">
        <v>19</v>
      </c>
      <c r="S106" t="s">
        <v>92</v>
      </c>
    </row>
    <row r="107" spans="1:19" x14ac:dyDescent="0.2">
      <c r="A107">
        <v>1</v>
      </c>
      <c r="B107">
        <v>17</v>
      </c>
      <c r="C107">
        <v>0</v>
      </c>
      <c r="D107" t="s">
        <v>106</v>
      </c>
      <c r="E107">
        <v>46</v>
      </c>
      <c r="F107">
        <v>0</v>
      </c>
      <c r="G107">
        <v>8571</v>
      </c>
      <c r="H107">
        <v>0</v>
      </c>
      <c r="I107">
        <v>8548</v>
      </c>
      <c r="J107" t="s">
        <v>31</v>
      </c>
      <c r="K107" t="s">
        <v>32</v>
      </c>
      <c r="L107">
        <v>8.4000000000000005E-2</v>
      </c>
      <c r="M107" t="s">
        <v>3</v>
      </c>
      <c r="N107" t="s">
        <v>3</v>
      </c>
      <c r="O107" t="s">
        <v>3</v>
      </c>
      <c r="P107">
        <v>0</v>
      </c>
      <c r="Q107" t="s">
        <v>3</v>
      </c>
      <c r="R107" t="s">
        <v>3</v>
      </c>
      <c r="S107" t="s">
        <v>3</v>
      </c>
    </row>
    <row r="108" spans="1:19" x14ac:dyDescent="0.2">
      <c r="A108">
        <v>1</v>
      </c>
      <c r="B108">
        <v>20</v>
      </c>
      <c r="C108">
        <v>0</v>
      </c>
      <c r="D108" t="s">
        <v>3</v>
      </c>
      <c r="E108">
        <v>46</v>
      </c>
      <c r="F108">
        <v>0</v>
      </c>
      <c r="G108">
        <v>8572</v>
      </c>
      <c r="H108">
        <v>8571</v>
      </c>
      <c r="I108">
        <v>8548</v>
      </c>
      <c r="J108" t="s">
        <v>3</v>
      </c>
      <c r="K108" t="s">
        <v>3</v>
      </c>
      <c r="L108">
        <v>0</v>
      </c>
      <c r="M108" t="s">
        <v>3</v>
      </c>
      <c r="N108" t="s">
        <v>3</v>
      </c>
      <c r="O108" t="s">
        <v>3</v>
      </c>
      <c r="P108">
        <v>86787331</v>
      </c>
      <c r="Q108" t="s">
        <v>91</v>
      </c>
      <c r="R108" t="s">
        <v>19</v>
      </c>
      <c r="S108" t="s">
        <v>92</v>
      </c>
    </row>
    <row r="109" spans="1:19" x14ac:dyDescent="0.2">
      <c r="A109">
        <v>1</v>
      </c>
      <c r="B109">
        <v>17</v>
      </c>
      <c r="C109">
        <v>0</v>
      </c>
      <c r="D109" t="s">
        <v>107</v>
      </c>
      <c r="E109">
        <v>47</v>
      </c>
      <c r="F109">
        <v>0</v>
      </c>
      <c r="G109">
        <v>8573</v>
      </c>
      <c r="H109">
        <v>0</v>
      </c>
      <c r="I109">
        <v>8548</v>
      </c>
      <c r="J109" t="s">
        <v>37</v>
      </c>
      <c r="K109" t="s">
        <v>38</v>
      </c>
      <c r="L109">
        <v>33.229999999999997</v>
      </c>
      <c r="M109" t="s">
        <v>3</v>
      </c>
      <c r="N109" t="s">
        <v>3</v>
      </c>
      <c r="O109" t="s">
        <v>3</v>
      </c>
      <c r="P109">
        <v>0</v>
      </c>
      <c r="Q109" t="s">
        <v>3</v>
      </c>
      <c r="R109" t="s">
        <v>3</v>
      </c>
      <c r="S109" t="s">
        <v>3</v>
      </c>
    </row>
    <row r="110" spans="1:19" x14ac:dyDescent="0.2">
      <c r="A110">
        <v>1</v>
      </c>
      <c r="B110">
        <v>20</v>
      </c>
      <c r="C110">
        <v>0</v>
      </c>
      <c r="D110" t="s">
        <v>3</v>
      </c>
      <c r="E110">
        <v>47</v>
      </c>
      <c r="F110">
        <v>0</v>
      </c>
      <c r="G110">
        <v>8574</v>
      </c>
      <c r="H110">
        <v>8573</v>
      </c>
      <c r="I110">
        <v>8548</v>
      </c>
      <c r="J110" t="s">
        <v>3</v>
      </c>
      <c r="K110" t="s">
        <v>3</v>
      </c>
      <c r="L110">
        <v>0</v>
      </c>
      <c r="M110" t="s">
        <v>3</v>
      </c>
      <c r="N110" t="s">
        <v>3</v>
      </c>
      <c r="O110" t="s">
        <v>3</v>
      </c>
      <c r="P110">
        <v>86787331</v>
      </c>
      <c r="Q110" t="s">
        <v>91</v>
      </c>
      <c r="R110" t="s">
        <v>19</v>
      </c>
      <c r="S110" t="s">
        <v>92</v>
      </c>
    </row>
    <row r="111" spans="1:19" x14ac:dyDescent="0.2">
      <c r="A111">
        <v>1</v>
      </c>
      <c r="B111">
        <v>17</v>
      </c>
      <c r="C111">
        <v>0</v>
      </c>
      <c r="D111" t="s">
        <v>108</v>
      </c>
      <c r="E111">
        <v>48</v>
      </c>
      <c r="F111">
        <v>0</v>
      </c>
      <c r="G111">
        <v>8575</v>
      </c>
      <c r="H111">
        <v>0</v>
      </c>
      <c r="I111">
        <v>8548</v>
      </c>
      <c r="J111" t="s">
        <v>45</v>
      </c>
      <c r="K111" t="s">
        <v>41</v>
      </c>
      <c r="L111">
        <v>21</v>
      </c>
      <c r="M111" t="s">
        <v>3</v>
      </c>
      <c r="N111" t="s">
        <v>3</v>
      </c>
      <c r="O111" t="s">
        <v>3</v>
      </c>
      <c r="P111">
        <v>0</v>
      </c>
      <c r="Q111" t="s">
        <v>3</v>
      </c>
      <c r="R111" t="s">
        <v>3</v>
      </c>
      <c r="S111" t="s">
        <v>3</v>
      </c>
    </row>
    <row r="112" spans="1:19" x14ac:dyDescent="0.2">
      <c r="A112">
        <v>1</v>
      </c>
      <c r="B112">
        <v>20</v>
      </c>
      <c r="C112">
        <v>0</v>
      </c>
      <c r="D112" t="s">
        <v>3</v>
      </c>
      <c r="E112">
        <v>48</v>
      </c>
      <c r="F112">
        <v>0</v>
      </c>
      <c r="G112">
        <v>8576</v>
      </c>
      <c r="H112">
        <v>8575</v>
      </c>
      <c r="I112">
        <v>8548</v>
      </c>
      <c r="J112" t="s">
        <v>3</v>
      </c>
      <c r="K112" t="s">
        <v>3</v>
      </c>
      <c r="L112">
        <v>0</v>
      </c>
      <c r="M112" t="s">
        <v>3</v>
      </c>
      <c r="N112" t="s">
        <v>3</v>
      </c>
      <c r="O112" t="s">
        <v>3</v>
      </c>
      <c r="P112">
        <v>86787331</v>
      </c>
      <c r="Q112" t="s">
        <v>91</v>
      </c>
      <c r="R112" t="s">
        <v>19</v>
      </c>
      <c r="S112" t="s">
        <v>92</v>
      </c>
    </row>
    <row r="113" spans="1:19" x14ac:dyDescent="0.2">
      <c r="A113">
        <v>1</v>
      </c>
      <c r="B113">
        <v>17</v>
      </c>
      <c r="C113">
        <v>0</v>
      </c>
      <c r="D113" t="s">
        <v>109</v>
      </c>
      <c r="E113">
        <v>49</v>
      </c>
      <c r="F113">
        <v>0</v>
      </c>
      <c r="G113">
        <v>8577</v>
      </c>
      <c r="H113">
        <v>0</v>
      </c>
      <c r="I113">
        <v>8548</v>
      </c>
      <c r="J113" t="s">
        <v>43</v>
      </c>
      <c r="K113" t="s">
        <v>41</v>
      </c>
      <c r="L113">
        <v>2</v>
      </c>
      <c r="M113" t="s">
        <v>3</v>
      </c>
      <c r="N113" t="s">
        <v>3</v>
      </c>
      <c r="O113" t="s">
        <v>3</v>
      </c>
      <c r="P113">
        <v>0</v>
      </c>
      <c r="Q113" t="s">
        <v>3</v>
      </c>
      <c r="R113" t="s">
        <v>3</v>
      </c>
      <c r="S113" t="s">
        <v>3</v>
      </c>
    </row>
    <row r="114" spans="1:19" x14ac:dyDescent="0.2">
      <c r="A114">
        <v>1</v>
      </c>
      <c r="B114">
        <v>20</v>
      </c>
      <c r="C114">
        <v>0</v>
      </c>
      <c r="D114" t="s">
        <v>3</v>
      </c>
      <c r="E114">
        <v>49</v>
      </c>
      <c r="F114">
        <v>0</v>
      </c>
      <c r="G114">
        <v>8578</v>
      </c>
      <c r="H114">
        <v>8577</v>
      </c>
      <c r="I114">
        <v>8548</v>
      </c>
      <c r="J114" t="s">
        <v>3</v>
      </c>
      <c r="K114" t="s">
        <v>3</v>
      </c>
      <c r="L114">
        <v>0</v>
      </c>
      <c r="M114" t="s">
        <v>3</v>
      </c>
      <c r="N114" t="s">
        <v>3</v>
      </c>
      <c r="O114" t="s">
        <v>3</v>
      </c>
      <c r="P114">
        <v>86787331</v>
      </c>
      <c r="Q114" t="s">
        <v>91</v>
      </c>
      <c r="R114" t="s">
        <v>19</v>
      </c>
      <c r="S114" t="s">
        <v>92</v>
      </c>
    </row>
    <row r="115" spans="1:19" x14ac:dyDescent="0.2">
      <c r="A115">
        <v>1</v>
      </c>
      <c r="B115">
        <v>17</v>
      </c>
      <c r="C115">
        <v>0</v>
      </c>
      <c r="D115" t="s">
        <v>110</v>
      </c>
      <c r="E115">
        <v>50</v>
      </c>
      <c r="F115">
        <v>0</v>
      </c>
      <c r="G115">
        <v>8579</v>
      </c>
      <c r="H115">
        <v>0</v>
      </c>
      <c r="I115">
        <v>8548</v>
      </c>
      <c r="J115" t="s">
        <v>45</v>
      </c>
      <c r="K115" t="s">
        <v>41</v>
      </c>
      <c r="L115">
        <v>46</v>
      </c>
      <c r="M115" t="s">
        <v>3</v>
      </c>
      <c r="N115" t="s">
        <v>3</v>
      </c>
      <c r="O115" t="s">
        <v>3</v>
      </c>
      <c r="P115">
        <v>0</v>
      </c>
      <c r="Q115" t="s">
        <v>3</v>
      </c>
      <c r="R115" t="s">
        <v>3</v>
      </c>
      <c r="S115" t="s">
        <v>3</v>
      </c>
    </row>
    <row r="116" spans="1:19" x14ac:dyDescent="0.2">
      <c r="A116">
        <v>1</v>
      </c>
      <c r="B116">
        <v>20</v>
      </c>
      <c r="C116">
        <v>0</v>
      </c>
      <c r="D116" t="s">
        <v>3</v>
      </c>
      <c r="E116">
        <v>50</v>
      </c>
      <c r="F116">
        <v>0</v>
      </c>
      <c r="G116">
        <v>8580</v>
      </c>
      <c r="H116">
        <v>8579</v>
      </c>
      <c r="I116">
        <v>8548</v>
      </c>
      <c r="J116" t="s">
        <v>3</v>
      </c>
      <c r="K116" t="s">
        <v>3</v>
      </c>
      <c r="L116">
        <v>0</v>
      </c>
      <c r="M116" t="s">
        <v>3</v>
      </c>
      <c r="N116" t="s">
        <v>3</v>
      </c>
      <c r="O116" t="s">
        <v>3</v>
      </c>
      <c r="P116">
        <v>86787331</v>
      </c>
      <c r="Q116" t="s">
        <v>91</v>
      </c>
      <c r="R116" t="s">
        <v>19</v>
      </c>
      <c r="S116" t="s">
        <v>92</v>
      </c>
    </row>
    <row r="117" spans="1:19" x14ac:dyDescent="0.2">
      <c r="A117">
        <v>1</v>
      </c>
      <c r="B117">
        <v>17</v>
      </c>
      <c r="C117">
        <v>0</v>
      </c>
      <c r="D117" t="s">
        <v>111</v>
      </c>
      <c r="E117">
        <v>51</v>
      </c>
      <c r="F117">
        <v>0</v>
      </c>
      <c r="G117">
        <v>8581</v>
      </c>
      <c r="H117">
        <v>0</v>
      </c>
      <c r="I117">
        <v>8548</v>
      </c>
      <c r="J117" t="s">
        <v>43</v>
      </c>
      <c r="K117" t="s">
        <v>41</v>
      </c>
      <c r="L117">
        <v>2</v>
      </c>
      <c r="M117" t="s">
        <v>3</v>
      </c>
      <c r="N117" t="s">
        <v>3</v>
      </c>
      <c r="O117" t="s">
        <v>3</v>
      </c>
      <c r="P117">
        <v>0</v>
      </c>
      <c r="Q117" t="s">
        <v>3</v>
      </c>
      <c r="R117" t="s">
        <v>3</v>
      </c>
      <c r="S117" t="s">
        <v>3</v>
      </c>
    </row>
    <row r="118" spans="1:19" x14ac:dyDescent="0.2">
      <c r="A118">
        <v>1</v>
      </c>
      <c r="B118">
        <v>20</v>
      </c>
      <c r="C118">
        <v>0</v>
      </c>
      <c r="D118" t="s">
        <v>3</v>
      </c>
      <c r="E118">
        <v>51</v>
      </c>
      <c r="F118">
        <v>0</v>
      </c>
      <c r="G118">
        <v>8582</v>
      </c>
      <c r="H118">
        <v>8581</v>
      </c>
      <c r="I118">
        <v>8548</v>
      </c>
      <c r="J118" t="s">
        <v>3</v>
      </c>
      <c r="K118" t="s">
        <v>3</v>
      </c>
      <c r="L118">
        <v>0</v>
      </c>
      <c r="M118" t="s">
        <v>3</v>
      </c>
      <c r="N118" t="s">
        <v>3</v>
      </c>
      <c r="O118" t="s">
        <v>3</v>
      </c>
      <c r="P118">
        <v>86787331</v>
      </c>
      <c r="Q118" t="s">
        <v>91</v>
      </c>
      <c r="R118" t="s">
        <v>19</v>
      </c>
      <c r="S118" t="s">
        <v>92</v>
      </c>
    </row>
    <row r="119" spans="1:19" x14ac:dyDescent="0.2">
      <c r="A119">
        <v>1</v>
      </c>
      <c r="B119">
        <v>17</v>
      </c>
      <c r="C119">
        <v>0</v>
      </c>
      <c r="D119" t="s">
        <v>112</v>
      </c>
      <c r="E119">
        <v>52</v>
      </c>
      <c r="F119">
        <v>0</v>
      </c>
      <c r="G119">
        <v>8583</v>
      </c>
      <c r="H119">
        <v>0</v>
      </c>
      <c r="I119">
        <v>8548</v>
      </c>
      <c r="J119" t="s">
        <v>113</v>
      </c>
      <c r="K119" t="s">
        <v>41</v>
      </c>
      <c r="L119">
        <v>48</v>
      </c>
      <c r="M119" t="s">
        <v>3</v>
      </c>
      <c r="N119" t="s">
        <v>3</v>
      </c>
      <c r="O119" t="s">
        <v>3</v>
      </c>
      <c r="P119">
        <v>0</v>
      </c>
      <c r="Q119" t="s">
        <v>3</v>
      </c>
      <c r="R119" t="s">
        <v>3</v>
      </c>
      <c r="S119" t="s">
        <v>3</v>
      </c>
    </row>
    <row r="120" spans="1:19" x14ac:dyDescent="0.2">
      <c r="A120">
        <v>1</v>
      </c>
      <c r="B120">
        <v>20</v>
      </c>
      <c r="C120">
        <v>0</v>
      </c>
      <c r="D120" t="s">
        <v>3</v>
      </c>
      <c r="E120">
        <v>52</v>
      </c>
      <c r="F120">
        <v>0</v>
      </c>
      <c r="G120">
        <v>8584</v>
      </c>
      <c r="H120">
        <v>8583</v>
      </c>
      <c r="I120">
        <v>8548</v>
      </c>
      <c r="J120" t="s">
        <v>3</v>
      </c>
      <c r="K120" t="s">
        <v>3</v>
      </c>
      <c r="L120">
        <v>0</v>
      </c>
      <c r="M120" t="s">
        <v>3</v>
      </c>
      <c r="N120" t="s">
        <v>3</v>
      </c>
      <c r="O120" t="s">
        <v>3</v>
      </c>
      <c r="P120">
        <v>86787331</v>
      </c>
      <c r="Q120" t="s">
        <v>91</v>
      </c>
      <c r="R120" t="s">
        <v>19</v>
      </c>
      <c r="S120" t="s">
        <v>92</v>
      </c>
    </row>
    <row r="121" spans="1:19" x14ac:dyDescent="0.2">
      <c r="A121">
        <v>1</v>
      </c>
      <c r="B121">
        <v>17</v>
      </c>
      <c r="C121">
        <v>0</v>
      </c>
      <c r="D121" t="s">
        <v>114</v>
      </c>
      <c r="E121">
        <v>53</v>
      </c>
      <c r="F121">
        <v>0</v>
      </c>
      <c r="G121">
        <v>8585</v>
      </c>
      <c r="H121">
        <v>0</v>
      </c>
      <c r="I121">
        <v>8548</v>
      </c>
      <c r="J121" t="s">
        <v>56</v>
      </c>
      <c r="K121" t="s">
        <v>41</v>
      </c>
      <c r="L121">
        <v>2.52</v>
      </c>
      <c r="M121" t="s">
        <v>3</v>
      </c>
      <c r="N121" t="s">
        <v>3</v>
      </c>
      <c r="O121" t="s">
        <v>3</v>
      </c>
      <c r="P121">
        <v>0</v>
      </c>
      <c r="Q121" t="s">
        <v>3</v>
      </c>
      <c r="R121" t="s">
        <v>3</v>
      </c>
      <c r="S121" t="s">
        <v>3</v>
      </c>
    </row>
    <row r="122" spans="1:19" x14ac:dyDescent="0.2">
      <c r="A122">
        <v>1</v>
      </c>
      <c r="B122">
        <v>20</v>
      </c>
      <c r="C122">
        <v>0</v>
      </c>
      <c r="D122" t="s">
        <v>3</v>
      </c>
      <c r="E122">
        <v>53</v>
      </c>
      <c r="F122">
        <v>0</v>
      </c>
      <c r="G122">
        <v>8586</v>
      </c>
      <c r="H122">
        <v>8585</v>
      </c>
      <c r="I122">
        <v>8548</v>
      </c>
      <c r="J122" t="s">
        <v>3</v>
      </c>
      <c r="K122" t="s">
        <v>3</v>
      </c>
      <c r="L122">
        <v>0</v>
      </c>
      <c r="M122" t="s">
        <v>3</v>
      </c>
      <c r="N122" t="s">
        <v>3</v>
      </c>
      <c r="O122" t="s">
        <v>3</v>
      </c>
      <c r="P122">
        <v>86787331</v>
      </c>
      <c r="Q122" t="s">
        <v>91</v>
      </c>
      <c r="R122" t="s">
        <v>19</v>
      </c>
      <c r="S122" t="s">
        <v>92</v>
      </c>
    </row>
    <row r="123" spans="1:19" x14ac:dyDescent="0.2">
      <c r="A123">
        <v>1</v>
      </c>
      <c r="B123">
        <v>17</v>
      </c>
      <c r="C123">
        <v>0</v>
      </c>
      <c r="D123" t="s">
        <v>115</v>
      </c>
      <c r="E123">
        <v>54</v>
      </c>
      <c r="F123">
        <v>0</v>
      </c>
      <c r="G123">
        <v>8587</v>
      </c>
      <c r="H123">
        <v>0</v>
      </c>
      <c r="I123">
        <v>8548</v>
      </c>
      <c r="J123" t="s">
        <v>58</v>
      </c>
      <c r="K123" t="s">
        <v>17</v>
      </c>
      <c r="L123">
        <v>3.5028000000000001</v>
      </c>
      <c r="M123" t="s">
        <v>3</v>
      </c>
      <c r="N123" t="s">
        <v>3</v>
      </c>
      <c r="O123" t="s">
        <v>3</v>
      </c>
      <c r="P123">
        <v>0</v>
      </c>
      <c r="Q123" t="s">
        <v>3</v>
      </c>
      <c r="R123" t="s">
        <v>3</v>
      </c>
      <c r="S123" t="s">
        <v>3</v>
      </c>
    </row>
    <row r="124" spans="1:19" x14ac:dyDescent="0.2">
      <c r="A124">
        <v>1</v>
      </c>
      <c r="B124">
        <v>20</v>
      </c>
      <c r="C124">
        <v>0</v>
      </c>
      <c r="D124" t="s">
        <v>3</v>
      </c>
      <c r="E124">
        <v>54</v>
      </c>
      <c r="F124">
        <v>0</v>
      </c>
      <c r="G124">
        <v>8588</v>
      </c>
      <c r="H124">
        <v>8587</v>
      </c>
      <c r="I124">
        <v>8548</v>
      </c>
      <c r="J124" t="s">
        <v>3</v>
      </c>
      <c r="K124" t="s">
        <v>3</v>
      </c>
      <c r="L124">
        <v>0</v>
      </c>
      <c r="M124" t="s">
        <v>3</v>
      </c>
      <c r="N124" t="s">
        <v>3</v>
      </c>
      <c r="O124" t="s">
        <v>3</v>
      </c>
      <c r="P124">
        <v>86787331</v>
      </c>
      <c r="Q124" t="s">
        <v>91</v>
      </c>
      <c r="R124" t="s">
        <v>19</v>
      </c>
      <c r="S124" t="s">
        <v>92</v>
      </c>
    </row>
    <row r="125" spans="1:19" x14ac:dyDescent="0.2">
      <c r="A125">
        <v>1</v>
      </c>
      <c r="B125">
        <v>17</v>
      </c>
      <c r="C125">
        <v>0</v>
      </c>
      <c r="D125" t="s">
        <v>116</v>
      </c>
      <c r="E125">
        <v>55</v>
      </c>
      <c r="F125">
        <v>0</v>
      </c>
      <c r="G125">
        <v>8589</v>
      </c>
      <c r="H125">
        <v>0</v>
      </c>
      <c r="I125">
        <v>8548</v>
      </c>
      <c r="J125" t="s">
        <v>60</v>
      </c>
      <c r="K125" t="s">
        <v>61</v>
      </c>
      <c r="L125">
        <v>4.9039200000000003</v>
      </c>
      <c r="M125" t="s">
        <v>3</v>
      </c>
      <c r="N125" t="s">
        <v>3</v>
      </c>
      <c r="O125" t="s">
        <v>3</v>
      </c>
      <c r="P125">
        <v>0</v>
      </c>
      <c r="Q125" t="s">
        <v>3</v>
      </c>
      <c r="R125" t="s">
        <v>3</v>
      </c>
      <c r="S125" t="s">
        <v>3</v>
      </c>
    </row>
    <row r="126" spans="1:19" x14ac:dyDescent="0.2">
      <c r="A126">
        <v>1</v>
      </c>
      <c r="B126">
        <v>20</v>
      </c>
      <c r="C126">
        <v>0</v>
      </c>
      <c r="D126" t="s">
        <v>3</v>
      </c>
      <c r="E126">
        <v>55</v>
      </c>
      <c r="F126">
        <v>0</v>
      </c>
      <c r="G126">
        <v>8590</v>
      </c>
      <c r="H126">
        <v>8589</v>
      </c>
      <c r="I126">
        <v>8548</v>
      </c>
      <c r="J126" t="s">
        <v>3</v>
      </c>
      <c r="K126" t="s">
        <v>3</v>
      </c>
      <c r="L126">
        <v>0</v>
      </c>
      <c r="M126" t="s">
        <v>3</v>
      </c>
      <c r="N126" t="s">
        <v>3</v>
      </c>
      <c r="O126" t="s">
        <v>3</v>
      </c>
      <c r="P126">
        <v>86787331</v>
      </c>
      <c r="Q126" t="s">
        <v>91</v>
      </c>
      <c r="R126" t="s">
        <v>19</v>
      </c>
      <c r="S126" t="s">
        <v>92</v>
      </c>
    </row>
    <row r="127" spans="1:19" x14ac:dyDescent="0.2">
      <c r="A127">
        <v>1</v>
      </c>
      <c r="B127">
        <v>17</v>
      </c>
      <c r="C127">
        <v>0</v>
      </c>
      <c r="D127" t="s">
        <v>117</v>
      </c>
      <c r="E127">
        <v>56</v>
      </c>
      <c r="F127">
        <v>0</v>
      </c>
      <c r="G127">
        <v>8591</v>
      </c>
      <c r="H127">
        <v>0</v>
      </c>
      <c r="I127">
        <v>8548</v>
      </c>
      <c r="J127" t="s">
        <v>63</v>
      </c>
      <c r="K127" t="s">
        <v>41</v>
      </c>
      <c r="L127">
        <v>9.1999999999999993</v>
      </c>
      <c r="M127" t="s">
        <v>3</v>
      </c>
      <c r="N127" t="s">
        <v>3</v>
      </c>
      <c r="O127" t="s">
        <v>3</v>
      </c>
      <c r="P127">
        <v>0</v>
      </c>
      <c r="Q127" t="s">
        <v>3</v>
      </c>
      <c r="R127" t="s">
        <v>3</v>
      </c>
      <c r="S127" t="s">
        <v>3</v>
      </c>
    </row>
    <row r="128" spans="1:19" x14ac:dyDescent="0.2">
      <c r="A128">
        <v>1</v>
      </c>
      <c r="B128">
        <v>20</v>
      </c>
      <c r="C128">
        <v>0</v>
      </c>
      <c r="D128" t="s">
        <v>3</v>
      </c>
      <c r="E128">
        <v>56</v>
      </c>
      <c r="F128">
        <v>0</v>
      </c>
      <c r="G128">
        <v>8592</v>
      </c>
      <c r="H128">
        <v>8591</v>
      </c>
      <c r="I128">
        <v>8548</v>
      </c>
      <c r="J128" t="s">
        <v>3</v>
      </c>
      <c r="K128" t="s">
        <v>3</v>
      </c>
      <c r="L128">
        <v>0</v>
      </c>
      <c r="M128" t="s">
        <v>3</v>
      </c>
      <c r="N128" t="s">
        <v>3</v>
      </c>
      <c r="O128" t="s">
        <v>3</v>
      </c>
      <c r="P128">
        <v>86787331</v>
      </c>
      <c r="Q128" t="s">
        <v>91</v>
      </c>
      <c r="R128" t="s">
        <v>19</v>
      </c>
      <c r="S128" t="s">
        <v>92</v>
      </c>
    </row>
    <row r="129" spans="1:19" x14ac:dyDescent="0.2">
      <c r="A129">
        <v>1</v>
      </c>
      <c r="B129">
        <v>17</v>
      </c>
      <c r="C129">
        <v>0</v>
      </c>
      <c r="D129" t="s">
        <v>118</v>
      </c>
      <c r="E129">
        <v>57</v>
      </c>
      <c r="F129">
        <v>0</v>
      </c>
      <c r="G129">
        <v>8593</v>
      </c>
      <c r="H129">
        <v>0</v>
      </c>
      <c r="I129">
        <v>8548</v>
      </c>
      <c r="J129" t="s">
        <v>58</v>
      </c>
      <c r="K129" t="s">
        <v>17</v>
      </c>
      <c r="L129">
        <v>10.212</v>
      </c>
      <c r="M129" t="s">
        <v>3</v>
      </c>
      <c r="N129" t="s">
        <v>3</v>
      </c>
      <c r="O129" t="s">
        <v>3</v>
      </c>
      <c r="P129">
        <v>0</v>
      </c>
      <c r="Q129" t="s">
        <v>3</v>
      </c>
      <c r="R129" t="s">
        <v>3</v>
      </c>
      <c r="S129" t="s">
        <v>3</v>
      </c>
    </row>
    <row r="130" spans="1:19" x14ac:dyDescent="0.2">
      <c r="A130">
        <v>1</v>
      </c>
      <c r="B130">
        <v>20</v>
      </c>
      <c r="C130">
        <v>0</v>
      </c>
      <c r="D130" t="s">
        <v>3</v>
      </c>
      <c r="E130">
        <v>57</v>
      </c>
      <c r="F130">
        <v>0</v>
      </c>
      <c r="G130">
        <v>8594</v>
      </c>
      <c r="H130">
        <v>8593</v>
      </c>
      <c r="I130">
        <v>8548</v>
      </c>
      <c r="J130" t="s">
        <v>3</v>
      </c>
      <c r="K130" t="s">
        <v>3</v>
      </c>
      <c r="L130">
        <v>0</v>
      </c>
      <c r="M130" t="s">
        <v>3</v>
      </c>
      <c r="N130" t="s">
        <v>3</v>
      </c>
      <c r="O130" t="s">
        <v>3</v>
      </c>
      <c r="P130">
        <v>86787331</v>
      </c>
      <c r="Q130" t="s">
        <v>91</v>
      </c>
      <c r="R130" t="s">
        <v>19</v>
      </c>
      <c r="S130" t="s">
        <v>92</v>
      </c>
    </row>
    <row r="131" spans="1:19" x14ac:dyDescent="0.2">
      <c r="A131">
        <v>1</v>
      </c>
      <c r="B131">
        <v>17</v>
      </c>
      <c r="C131">
        <v>0</v>
      </c>
      <c r="D131" t="s">
        <v>119</v>
      </c>
      <c r="E131">
        <v>58</v>
      </c>
      <c r="F131">
        <v>0</v>
      </c>
      <c r="G131">
        <v>8595</v>
      </c>
      <c r="H131">
        <v>0</v>
      </c>
      <c r="I131">
        <v>8548</v>
      </c>
      <c r="J131" t="s">
        <v>60</v>
      </c>
      <c r="K131" t="s">
        <v>61</v>
      </c>
      <c r="L131">
        <v>14.296799999999999</v>
      </c>
      <c r="M131" t="s">
        <v>3</v>
      </c>
      <c r="N131" t="s">
        <v>3</v>
      </c>
      <c r="O131" t="s">
        <v>3</v>
      </c>
      <c r="P131">
        <v>0</v>
      </c>
      <c r="Q131" t="s">
        <v>3</v>
      </c>
      <c r="R131" t="s">
        <v>3</v>
      </c>
      <c r="S131" t="s">
        <v>3</v>
      </c>
    </row>
    <row r="132" spans="1:19" x14ac:dyDescent="0.2">
      <c r="A132">
        <v>1</v>
      </c>
      <c r="B132">
        <v>20</v>
      </c>
      <c r="C132">
        <v>0</v>
      </c>
      <c r="D132" t="s">
        <v>3</v>
      </c>
      <c r="E132">
        <v>58</v>
      </c>
      <c r="F132">
        <v>0</v>
      </c>
      <c r="G132">
        <v>8596</v>
      </c>
      <c r="H132">
        <v>8595</v>
      </c>
      <c r="I132">
        <v>8548</v>
      </c>
      <c r="J132" t="s">
        <v>3</v>
      </c>
      <c r="K132" t="s">
        <v>3</v>
      </c>
      <c r="L132">
        <v>0</v>
      </c>
      <c r="M132" t="s">
        <v>3</v>
      </c>
      <c r="N132" t="s">
        <v>3</v>
      </c>
      <c r="O132" t="s">
        <v>3</v>
      </c>
      <c r="P132">
        <v>86787331</v>
      </c>
      <c r="Q132" t="s">
        <v>91</v>
      </c>
      <c r="R132" t="s">
        <v>19</v>
      </c>
      <c r="S132" t="s">
        <v>92</v>
      </c>
    </row>
    <row r="133" spans="1:19" x14ac:dyDescent="0.2">
      <c r="A133">
        <v>1</v>
      </c>
      <c r="B133">
        <v>17</v>
      </c>
      <c r="C133">
        <v>0</v>
      </c>
      <c r="D133" t="s">
        <v>120</v>
      </c>
      <c r="E133">
        <v>59</v>
      </c>
      <c r="F133">
        <v>0</v>
      </c>
      <c r="G133">
        <v>8597</v>
      </c>
      <c r="H133">
        <v>0</v>
      </c>
      <c r="I133">
        <v>8548</v>
      </c>
      <c r="J133" t="s">
        <v>67</v>
      </c>
      <c r="K133" t="s">
        <v>41</v>
      </c>
      <c r="L133">
        <v>7.41</v>
      </c>
      <c r="M133" t="s">
        <v>3</v>
      </c>
      <c r="N133" t="s">
        <v>3</v>
      </c>
      <c r="O133" t="s">
        <v>3</v>
      </c>
      <c r="P133">
        <v>0</v>
      </c>
      <c r="Q133" t="s">
        <v>3</v>
      </c>
      <c r="R133" t="s">
        <v>3</v>
      </c>
      <c r="S133" t="s">
        <v>3</v>
      </c>
    </row>
    <row r="134" spans="1:19" x14ac:dyDescent="0.2">
      <c r="A134">
        <v>1</v>
      </c>
      <c r="B134">
        <v>20</v>
      </c>
      <c r="C134">
        <v>0</v>
      </c>
      <c r="D134" t="s">
        <v>3</v>
      </c>
      <c r="E134">
        <v>59</v>
      </c>
      <c r="F134">
        <v>0</v>
      </c>
      <c r="G134">
        <v>8598</v>
      </c>
      <c r="H134">
        <v>8597</v>
      </c>
      <c r="I134">
        <v>8548</v>
      </c>
      <c r="J134" t="s">
        <v>3</v>
      </c>
      <c r="K134" t="s">
        <v>3</v>
      </c>
      <c r="L134">
        <v>0</v>
      </c>
      <c r="M134" t="s">
        <v>3</v>
      </c>
      <c r="N134" t="s">
        <v>3</v>
      </c>
      <c r="O134" t="s">
        <v>3</v>
      </c>
      <c r="P134">
        <v>86787331</v>
      </c>
      <c r="Q134" t="s">
        <v>91</v>
      </c>
      <c r="R134" t="s">
        <v>19</v>
      </c>
      <c r="S134" t="s">
        <v>92</v>
      </c>
    </row>
    <row r="135" spans="1:19" x14ac:dyDescent="0.2">
      <c r="A135">
        <v>1</v>
      </c>
      <c r="B135">
        <v>17</v>
      </c>
      <c r="C135">
        <v>0</v>
      </c>
      <c r="D135" t="s">
        <v>121</v>
      </c>
      <c r="E135">
        <v>60</v>
      </c>
      <c r="F135">
        <v>0</v>
      </c>
      <c r="G135">
        <v>8599</v>
      </c>
      <c r="H135">
        <v>0</v>
      </c>
      <c r="I135">
        <v>8548</v>
      </c>
      <c r="J135" t="s">
        <v>69</v>
      </c>
      <c r="K135" t="s">
        <v>17</v>
      </c>
      <c r="L135">
        <v>7.5582000000000003</v>
      </c>
      <c r="M135" t="s">
        <v>3</v>
      </c>
      <c r="N135" t="s">
        <v>3</v>
      </c>
      <c r="O135" t="s">
        <v>3</v>
      </c>
      <c r="P135">
        <v>0</v>
      </c>
      <c r="Q135" t="s">
        <v>3</v>
      </c>
      <c r="R135" t="s">
        <v>3</v>
      </c>
      <c r="S135" t="s">
        <v>3</v>
      </c>
    </row>
    <row r="136" spans="1:19" x14ac:dyDescent="0.2">
      <c r="A136">
        <v>1</v>
      </c>
      <c r="B136">
        <v>20</v>
      </c>
      <c r="C136">
        <v>0</v>
      </c>
      <c r="D136" t="s">
        <v>3</v>
      </c>
      <c r="E136">
        <v>60</v>
      </c>
      <c r="F136">
        <v>0</v>
      </c>
      <c r="G136">
        <v>8600</v>
      </c>
      <c r="H136">
        <v>8599</v>
      </c>
      <c r="I136">
        <v>8548</v>
      </c>
      <c r="J136" t="s">
        <v>3</v>
      </c>
      <c r="K136" t="s">
        <v>3</v>
      </c>
      <c r="L136">
        <v>0</v>
      </c>
      <c r="M136" t="s">
        <v>3</v>
      </c>
      <c r="N136" t="s">
        <v>3</v>
      </c>
      <c r="O136" t="s">
        <v>3</v>
      </c>
      <c r="P136">
        <v>86787331</v>
      </c>
      <c r="Q136" t="s">
        <v>91</v>
      </c>
      <c r="R136" t="s">
        <v>19</v>
      </c>
      <c r="S136" t="s">
        <v>92</v>
      </c>
    </row>
    <row r="137" spans="1:19" x14ac:dyDescent="0.2">
      <c r="A137">
        <v>1</v>
      </c>
      <c r="B137">
        <v>17</v>
      </c>
      <c r="C137">
        <v>0</v>
      </c>
      <c r="D137" t="s">
        <v>122</v>
      </c>
      <c r="E137">
        <v>61</v>
      </c>
      <c r="F137">
        <v>0</v>
      </c>
      <c r="G137">
        <v>8601</v>
      </c>
      <c r="H137">
        <v>0</v>
      </c>
      <c r="I137">
        <v>8548</v>
      </c>
      <c r="J137" t="s">
        <v>71</v>
      </c>
      <c r="K137" t="s">
        <v>41</v>
      </c>
      <c r="L137">
        <v>30</v>
      </c>
      <c r="M137" t="s">
        <v>3</v>
      </c>
      <c r="N137" t="s">
        <v>3</v>
      </c>
      <c r="O137" t="s">
        <v>3</v>
      </c>
      <c r="P137">
        <v>0</v>
      </c>
      <c r="Q137" t="s">
        <v>3</v>
      </c>
      <c r="R137" t="s">
        <v>3</v>
      </c>
      <c r="S137" t="s">
        <v>3</v>
      </c>
    </row>
    <row r="138" spans="1:19" x14ac:dyDescent="0.2">
      <c r="A138">
        <v>1</v>
      </c>
      <c r="B138">
        <v>20</v>
      </c>
      <c r="C138">
        <v>0</v>
      </c>
      <c r="D138" t="s">
        <v>3</v>
      </c>
      <c r="E138">
        <v>61</v>
      </c>
      <c r="F138">
        <v>0</v>
      </c>
      <c r="G138">
        <v>8602</v>
      </c>
      <c r="H138">
        <v>8601</v>
      </c>
      <c r="I138">
        <v>8548</v>
      </c>
      <c r="J138" t="s">
        <v>3</v>
      </c>
      <c r="K138" t="s">
        <v>3</v>
      </c>
      <c r="L138">
        <v>0</v>
      </c>
      <c r="M138" t="s">
        <v>3</v>
      </c>
      <c r="N138" t="s">
        <v>3</v>
      </c>
      <c r="O138" t="s">
        <v>3</v>
      </c>
      <c r="P138">
        <v>86787331</v>
      </c>
      <c r="Q138" t="s">
        <v>91</v>
      </c>
      <c r="R138" t="s">
        <v>19</v>
      </c>
      <c r="S138" t="s">
        <v>92</v>
      </c>
    </row>
    <row r="139" spans="1:19" x14ac:dyDescent="0.2">
      <c r="A139">
        <v>1</v>
      </c>
      <c r="B139">
        <v>17</v>
      </c>
      <c r="C139">
        <v>0</v>
      </c>
      <c r="D139" t="s">
        <v>123</v>
      </c>
      <c r="E139">
        <v>62</v>
      </c>
      <c r="F139">
        <v>0</v>
      </c>
      <c r="G139">
        <v>8603</v>
      </c>
      <c r="H139">
        <v>0</v>
      </c>
      <c r="I139">
        <v>8548</v>
      </c>
      <c r="J139" t="s">
        <v>73</v>
      </c>
      <c r="K139" t="s">
        <v>41</v>
      </c>
      <c r="L139">
        <v>2</v>
      </c>
      <c r="M139" t="s">
        <v>3</v>
      </c>
      <c r="N139" t="s">
        <v>3</v>
      </c>
      <c r="O139" t="s">
        <v>3</v>
      </c>
      <c r="P139">
        <v>0</v>
      </c>
      <c r="Q139" t="s">
        <v>3</v>
      </c>
      <c r="R139" t="s">
        <v>3</v>
      </c>
      <c r="S139" t="s">
        <v>3</v>
      </c>
    </row>
    <row r="140" spans="1:19" x14ac:dyDescent="0.2">
      <c r="A140">
        <v>1</v>
      </c>
      <c r="B140">
        <v>20</v>
      </c>
      <c r="C140">
        <v>0</v>
      </c>
      <c r="D140" t="s">
        <v>3</v>
      </c>
      <c r="E140">
        <v>62</v>
      </c>
      <c r="F140">
        <v>0</v>
      </c>
      <c r="G140">
        <v>8604</v>
      </c>
      <c r="H140">
        <v>8603</v>
      </c>
      <c r="I140">
        <v>8548</v>
      </c>
      <c r="J140" t="s">
        <v>3</v>
      </c>
      <c r="K140" t="s">
        <v>3</v>
      </c>
      <c r="L140">
        <v>0</v>
      </c>
      <c r="M140" t="s">
        <v>3</v>
      </c>
      <c r="N140" t="s">
        <v>3</v>
      </c>
      <c r="O140" t="s">
        <v>3</v>
      </c>
      <c r="P140">
        <v>86787331</v>
      </c>
      <c r="Q140" t="s">
        <v>91</v>
      </c>
      <c r="R140" t="s">
        <v>19</v>
      </c>
      <c r="S140" t="s">
        <v>92</v>
      </c>
    </row>
    <row r="141" spans="1:19" x14ac:dyDescent="0.2">
      <c r="A141">
        <v>1</v>
      </c>
      <c r="B141">
        <v>17</v>
      </c>
      <c r="C141">
        <v>0</v>
      </c>
      <c r="D141" t="s">
        <v>124</v>
      </c>
      <c r="E141">
        <v>63</v>
      </c>
      <c r="F141">
        <v>0</v>
      </c>
      <c r="G141">
        <v>8605</v>
      </c>
      <c r="H141">
        <v>0</v>
      </c>
      <c r="I141">
        <v>8548</v>
      </c>
      <c r="J141" t="s">
        <v>75</v>
      </c>
      <c r="K141" t="s">
        <v>41</v>
      </c>
      <c r="L141">
        <v>39</v>
      </c>
      <c r="M141" t="s">
        <v>3</v>
      </c>
      <c r="N141" t="s">
        <v>3</v>
      </c>
      <c r="O141" t="s">
        <v>76</v>
      </c>
      <c r="P141">
        <v>0</v>
      </c>
      <c r="Q141" t="s">
        <v>3</v>
      </c>
      <c r="R141" t="s">
        <v>3</v>
      </c>
      <c r="S141" t="s">
        <v>3</v>
      </c>
    </row>
    <row r="142" spans="1:19" x14ac:dyDescent="0.2">
      <c r="A142">
        <v>1</v>
      </c>
      <c r="B142">
        <v>20</v>
      </c>
      <c r="C142">
        <v>0</v>
      </c>
      <c r="D142" t="s">
        <v>3</v>
      </c>
      <c r="E142">
        <v>63</v>
      </c>
      <c r="F142">
        <v>0</v>
      </c>
      <c r="G142">
        <v>8606</v>
      </c>
      <c r="H142">
        <v>8605</v>
      </c>
      <c r="I142">
        <v>8548</v>
      </c>
      <c r="J142" t="s">
        <v>3</v>
      </c>
      <c r="K142" t="s">
        <v>3</v>
      </c>
      <c r="L142">
        <v>0</v>
      </c>
      <c r="M142" t="s">
        <v>3</v>
      </c>
      <c r="N142" t="s">
        <v>3</v>
      </c>
      <c r="O142" t="s">
        <v>3</v>
      </c>
      <c r="P142">
        <v>86787331</v>
      </c>
      <c r="Q142" t="s">
        <v>91</v>
      </c>
      <c r="R142" t="s">
        <v>19</v>
      </c>
      <c r="S142" t="s">
        <v>92</v>
      </c>
    </row>
    <row r="143" spans="1:19" x14ac:dyDescent="0.2">
      <c r="A143">
        <v>1</v>
      </c>
      <c r="B143">
        <v>17</v>
      </c>
      <c r="C143">
        <v>0</v>
      </c>
      <c r="D143" t="s">
        <v>125</v>
      </c>
      <c r="E143">
        <v>64</v>
      </c>
      <c r="F143">
        <v>0</v>
      </c>
      <c r="G143">
        <v>8607</v>
      </c>
      <c r="H143">
        <v>0</v>
      </c>
      <c r="I143">
        <v>8548</v>
      </c>
      <c r="J143" t="s">
        <v>78</v>
      </c>
      <c r="K143" t="s">
        <v>29</v>
      </c>
      <c r="L143">
        <v>195</v>
      </c>
      <c r="M143" t="s">
        <v>3</v>
      </c>
      <c r="N143" t="s">
        <v>3</v>
      </c>
      <c r="O143" t="s">
        <v>3</v>
      </c>
      <c r="P143">
        <v>0</v>
      </c>
      <c r="Q143" t="s">
        <v>3</v>
      </c>
      <c r="R143" t="s">
        <v>3</v>
      </c>
      <c r="S143" t="s">
        <v>3</v>
      </c>
    </row>
    <row r="144" spans="1:19" x14ac:dyDescent="0.2">
      <c r="A144">
        <v>1</v>
      </c>
      <c r="B144">
        <v>20</v>
      </c>
      <c r="C144">
        <v>0</v>
      </c>
      <c r="D144" t="s">
        <v>3</v>
      </c>
      <c r="E144">
        <v>64</v>
      </c>
      <c r="F144">
        <v>0</v>
      </c>
      <c r="G144">
        <v>8608</v>
      </c>
      <c r="H144">
        <v>8607</v>
      </c>
      <c r="I144">
        <v>8548</v>
      </c>
      <c r="J144" t="s">
        <v>3</v>
      </c>
      <c r="K144" t="s">
        <v>3</v>
      </c>
      <c r="L144">
        <v>0</v>
      </c>
      <c r="M144" t="s">
        <v>3</v>
      </c>
      <c r="N144" t="s">
        <v>3</v>
      </c>
      <c r="O144" t="s">
        <v>3</v>
      </c>
      <c r="P144">
        <v>86787331</v>
      </c>
      <c r="Q144" t="s">
        <v>91</v>
      </c>
      <c r="R144" t="s">
        <v>19</v>
      </c>
      <c r="S144" t="s">
        <v>92</v>
      </c>
    </row>
    <row r="145" spans="1:19" x14ac:dyDescent="0.2">
      <c r="A145">
        <v>1</v>
      </c>
      <c r="B145">
        <v>17</v>
      </c>
      <c r="C145">
        <v>0</v>
      </c>
      <c r="D145" t="s">
        <v>126</v>
      </c>
      <c r="E145">
        <v>65</v>
      </c>
      <c r="F145">
        <v>0</v>
      </c>
      <c r="G145">
        <v>8609</v>
      </c>
      <c r="H145">
        <v>0</v>
      </c>
      <c r="I145">
        <v>8548</v>
      </c>
      <c r="J145" t="s">
        <v>80</v>
      </c>
      <c r="K145" t="s">
        <v>41</v>
      </c>
      <c r="L145">
        <v>5.6</v>
      </c>
      <c r="M145" t="s">
        <v>3</v>
      </c>
      <c r="N145" t="s">
        <v>3</v>
      </c>
      <c r="O145" t="s">
        <v>3</v>
      </c>
      <c r="P145">
        <v>0</v>
      </c>
      <c r="Q145" t="s">
        <v>3</v>
      </c>
      <c r="R145" t="s">
        <v>3</v>
      </c>
      <c r="S145" t="s">
        <v>3</v>
      </c>
    </row>
    <row r="146" spans="1:19" x14ac:dyDescent="0.2">
      <c r="A146">
        <v>1</v>
      </c>
      <c r="B146">
        <v>20</v>
      </c>
      <c r="C146">
        <v>0</v>
      </c>
      <c r="D146" t="s">
        <v>3</v>
      </c>
      <c r="E146">
        <v>65</v>
      </c>
      <c r="F146">
        <v>0</v>
      </c>
      <c r="G146">
        <v>8610</v>
      </c>
      <c r="H146">
        <v>8609</v>
      </c>
      <c r="I146">
        <v>8548</v>
      </c>
      <c r="J146" t="s">
        <v>3</v>
      </c>
      <c r="K146" t="s">
        <v>3</v>
      </c>
      <c r="L146">
        <v>0</v>
      </c>
      <c r="M146" t="s">
        <v>3</v>
      </c>
      <c r="N146" t="s">
        <v>3</v>
      </c>
      <c r="O146" t="s">
        <v>3</v>
      </c>
      <c r="P146">
        <v>86787331</v>
      </c>
      <c r="Q146" t="s">
        <v>91</v>
      </c>
      <c r="R146" t="s">
        <v>19</v>
      </c>
      <c r="S146" t="s">
        <v>92</v>
      </c>
    </row>
    <row r="147" spans="1:19" x14ac:dyDescent="0.2">
      <c r="A147">
        <v>1</v>
      </c>
      <c r="B147">
        <v>17</v>
      </c>
      <c r="C147">
        <v>0</v>
      </c>
      <c r="D147" t="s">
        <v>127</v>
      </c>
      <c r="E147">
        <v>66</v>
      </c>
      <c r="F147">
        <v>0</v>
      </c>
      <c r="G147">
        <v>8611</v>
      </c>
      <c r="H147">
        <v>0</v>
      </c>
      <c r="I147">
        <v>8548</v>
      </c>
      <c r="J147" t="s">
        <v>58</v>
      </c>
      <c r="K147" t="s">
        <v>17</v>
      </c>
      <c r="L147">
        <v>7.056</v>
      </c>
      <c r="M147" t="s">
        <v>3</v>
      </c>
      <c r="N147" t="s">
        <v>3</v>
      </c>
      <c r="O147" t="s">
        <v>3</v>
      </c>
      <c r="P147">
        <v>0</v>
      </c>
      <c r="Q147" t="s">
        <v>3</v>
      </c>
      <c r="R147" t="s">
        <v>3</v>
      </c>
      <c r="S147" t="s">
        <v>3</v>
      </c>
    </row>
    <row r="148" spans="1:19" x14ac:dyDescent="0.2">
      <c r="A148">
        <v>1</v>
      </c>
      <c r="B148">
        <v>20</v>
      </c>
      <c r="C148">
        <v>0</v>
      </c>
      <c r="D148" t="s">
        <v>3</v>
      </c>
      <c r="E148">
        <v>66</v>
      </c>
      <c r="F148">
        <v>0</v>
      </c>
      <c r="G148">
        <v>8612</v>
      </c>
      <c r="H148">
        <v>8611</v>
      </c>
      <c r="I148">
        <v>8548</v>
      </c>
      <c r="J148" t="s">
        <v>3</v>
      </c>
      <c r="K148" t="s">
        <v>3</v>
      </c>
      <c r="L148">
        <v>0</v>
      </c>
      <c r="M148" t="s">
        <v>3</v>
      </c>
      <c r="N148" t="s">
        <v>3</v>
      </c>
      <c r="O148" t="s">
        <v>3</v>
      </c>
      <c r="P148">
        <v>86787331</v>
      </c>
      <c r="Q148" t="s">
        <v>91</v>
      </c>
      <c r="R148" t="s">
        <v>19</v>
      </c>
      <c r="S148" t="s">
        <v>92</v>
      </c>
    </row>
    <row r="149" spans="1:19" x14ac:dyDescent="0.2">
      <c r="A149">
        <v>1</v>
      </c>
      <c r="B149">
        <v>17</v>
      </c>
      <c r="C149">
        <v>0</v>
      </c>
      <c r="D149" t="s">
        <v>128</v>
      </c>
      <c r="E149">
        <v>67</v>
      </c>
      <c r="F149">
        <v>0</v>
      </c>
      <c r="G149">
        <v>8613</v>
      </c>
      <c r="H149">
        <v>0</v>
      </c>
      <c r="I149">
        <v>8548</v>
      </c>
      <c r="J149" t="s">
        <v>60</v>
      </c>
      <c r="K149" t="s">
        <v>61</v>
      </c>
      <c r="L149">
        <v>9.8783999999999992</v>
      </c>
      <c r="M149" t="s">
        <v>3</v>
      </c>
      <c r="N149" t="s">
        <v>3</v>
      </c>
      <c r="O149" t="s">
        <v>3</v>
      </c>
      <c r="P149">
        <v>0</v>
      </c>
      <c r="Q149" t="s">
        <v>3</v>
      </c>
      <c r="R149" t="s">
        <v>3</v>
      </c>
      <c r="S149" t="s">
        <v>3</v>
      </c>
    </row>
    <row r="150" spans="1:19" x14ac:dyDescent="0.2">
      <c r="A150">
        <v>1</v>
      </c>
      <c r="B150">
        <v>20</v>
      </c>
      <c r="C150">
        <v>0</v>
      </c>
      <c r="D150" t="s">
        <v>3</v>
      </c>
      <c r="E150">
        <v>67</v>
      </c>
      <c r="F150">
        <v>0</v>
      </c>
      <c r="G150">
        <v>8614</v>
      </c>
      <c r="H150">
        <v>8613</v>
      </c>
      <c r="I150">
        <v>8548</v>
      </c>
      <c r="J150" t="s">
        <v>3</v>
      </c>
      <c r="K150" t="s">
        <v>3</v>
      </c>
      <c r="L150">
        <v>0</v>
      </c>
      <c r="M150" t="s">
        <v>3</v>
      </c>
      <c r="N150" t="s">
        <v>3</v>
      </c>
      <c r="O150" t="s">
        <v>3</v>
      </c>
      <c r="P150">
        <v>86787331</v>
      </c>
      <c r="Q150" t="s">
        <v>91</v>
      </c>
      <c r="R150" t="s">
        <v>19</v>
      </c>
      <c r="S150" t="s">
        <v>92</v>
      </c>
    </row>
    <row r="151" spans="1:19" x14ac:dyDescent="0.2">
      <c r="A151">
        <v>1</v>
      </c>
      <c r="B151">
        <v>17</v>
      </c>
      <c r="C151">
        <v>0</v>
      </c>
      <c r="D151" t="s">
        <v>129</v>
      </c>
      <c r="E151">
        <v>68</v>
      </c>
      <c r="F151">
        <v>0</v>
      </c>
      <c r="G151">
        <v>8615</v>
      </c>
      <c r="H151">
        <v>0</v>
      </c>
      <c r="I151">
        <v>8548</v>
      </c>
      <c r="J151" t="s">
        <v>84</v>
      </c>
      <c r="K151" t="s">
        <v>41</v>
      </c>
      <c r="L151">
        <v>30.8</v>
      </c>
      <c r="M151" t="s">
        <v>3</v>
      </c>
      <c r="N151" t="s">
        <v>3</v>
      </c>
      <c r="O151" t="s">
        <v>3</v>
      </c>
      <c r="P151">
        <v>0</v>
      </c>
      <c r="Q151" t="s">
        <v>3</v>
      </c>
      <c r="R151" t="s">
        <v>3</v>
      </c>
      <c r="S151" t="s">
        <v>3</v>
      </c>
    </row>
    <row r="152" spans="1:19" x14ac:dyDescent="0.2">
      <c r="A152">
        <v>1</v>
      </c>
      <c r="B152">
        <v>20</v>
      </c>
      <c r="C152">
        <v>0</v>
      </c>
      <c r="D152" t="s">
        <v>3</v>
      </c>
      <c r="E152">
        <v>68</v>
      </c>
      <c r="F152">
        <v>0</v>
      </c>
      <c r="G152">
        <v>8616</v>
      </c>
      <c r="H152">
        <v>8615</v>
      </c>
      <c r="I152">
        <v>8548</v>
      </c>
      <c r="J152" t="s">
        <v>3</v>
      </c>
      <c r="K152" t="s">
        <v>3</v>
      </c>
      <c r="L152">
        <v>0</v>
      </c>
      <c r="M152" t="s">
        <v>3</v>
      </c>
      <c r="N152" t="s">
        <v>3</v>
      </c>
      <c r="O152" t="s">
        <v>3</v>
      </c>
      <c r="P152">
        <v>86787331</v>
      </c>
      <c r="Q152" t="s">
        <v>91</v>
      </c>
      <c r="R152" t="s">
        <v>19</v>
      </c>
      <c r="S152" t="s">
        <v>92</v>
      </c>
    </row>
    <row r="153" spans="1:19" x14ac:dyDescent="0.2">
      <c r="A153">
        <v>1</v>
      </c>
      <c r="B153">
        <v>17</v>
      </c>
      <c r="C153">
        <v>0</v>
      </c>
      <c r="D153" t="s">
        <v>130</v>
      </c>
      <c r="E153">
        <v>69</v>
      </c>
      <c r="F153">
        <v>0</v>
      </c>
      <c r="G153">
        <v>8617</v>
      </c>
      <c r="H153">
        <v>0</v>
      </c>
      <c r="I153">
        <v>8548</v>
      </c>
      <c r="J153" t="s">
        <v>86</v>
      </c>
      <c r="K153" t="s">
        <v>17</v>
      </c>
      <c r="L153">
        <v>31.108000000000001</v>
      </c>
      <c r="M153" t="s">
        <v>3</v>
      </c>
      <c r="N153" t="s">
        <v>3</v>
      </c>
      <c r="O153" t="s">
        <v>3</v>
      </c>
      <c r="P153">
        <v>0</v>
      </c>
      <c r="Q153" t="s">
        <v>3</v>
      </c>
      <c r="R153" t="s">
        <v>3</v>
      </c>
      <c r="S153" t="s">
        <v>3</v>
      </c>
    </row>
    <row r="154" spans="1:19" x14ac:dyDescent="0.2">
      <c r="A154">
        <v>1</v>
      </c>
      <c r="B154">
        <v>20</v>
      </c>
      <c r="C154">
        <v>0</v>
      </c>
      <c r="D154" t="s">
        <v>3</v>
      </c>
      <c r="E154">
        <v>69</v>
      </c>
      <c r="F154">
        <v>0</v>
      </c>
      <c r="G154">
        <v>8618</v>
      </c>
      <c r="H154">
        <v>8617</v>
      </c>
      <c r="I154">
        <v>8548</v>
      </c>
      <c r="J154" t="s">
        <v>3</v>
      </c>
      <c r="K154" t="s">
        <v>3</v>
      </c>
      <c r="L154">
        <v>0</v>
      </c>
      <c r="M154" t="s">
        <v>3</v>
      </c>
      <c r="N154" t="s">
        <v>3</v>
      </c>
      <c r="O154" t="s">
        <v>3</v>
      </c>
      <c r="P154">
        <v>86787331</v>
      </c>
      <c r="Q154" t="s">
        <v>91</v>
      </c>
      <c r="R154" t="s">
        <v>19</v>
      </c>
      <c r="S154" t="s">
        <v>92</v>
      </c>
    </row>
    <row r="155" spans="1:19" x14ac:dyDescent="0.2">
      <c r="A155">
        <v>1</v>
      </c>
      <c r="B155">
        <v>17</v>
      </c>
      <c r="C155">
        <v>0</v>
      </c>
      <c r="D155" t="s">
        <v>131</v>
      </c>
      <c r="E155">
        <v>70</v>
      </c>
      <c r="F155">
        <v>0</v>
      </c>
      <c r="G155">
        <v>8619</v>
      </c>
      <c r="H155">
        <v>0</v>
      </c>
      <c r="I155">
        <v>8548</v>
      </c>
      <c r="J155" t="s">
        <v>132</v>
      </c>
      <c r="K155" t="s">
        <v>133</v>
      </c>
      <c r="L155">
        <v>5.5</v>
      </c>
      <c r="M155" t="s">
        <v>3</v>
      </c>
      <c r="N155" t="s">
        <v>3</v>
      </c>
      <c r="O155" t="s">
        <v>3</v>
      </c>
      <c r="P155">
        <v>0</v>
      </c>
      <c r="Q155" t="s">
        <v>3</v>
      </c>
      <c r="R155" t="s">
        <v>3</v>
      </c>
      <c r="S155" t="s">
        <v>3</v>
      </c>
    </row>
    <row r="156" spans="1:19" x14ac:dyDescent="0.2">
      <c r="A156">
        <v>1</v>
      </c>
      <c r="B156">
        <v>20</v>
      </c>
      <c r="C156">
        <v>0</v>
      </c>
      <c r="D156" t="s">
        <v>3</v>
      </c>
      <c r="E156">
        <v>70</v>
      </c>
      <c r="F156">
        <v>0</v>
      </c>
      <c r="G156">
        <v>8620</v>
      </c>
      <c r="H156">
        <v>8619</v>
      </c>
      <c r="I156">
        <v>8548</v>
      </c>
      <c r="J156" t="s">
        <v>3</v>
      </c>
      <c r="K156" t="s">
        <v>3</v>
      </c>
      <c r="L156">
        <v>0</v>
      </c>
      <c r="M156" t="s">
        <v>3</v>
      </c>
      <c r="N156" t="s">
        <v>3</v>
      </c>
      <c r="O156" t="s">
        <v>3</v>
      </c>
      <c r="P156">
        <v>86787331</v>
      </c>
      <c r="Q156" t="s">
        <v>91</v>
      </c>
      <c r="R156" t="s">
        <v>19</v>
      </c>
      <c r="S156" t="s">
        <v>92</v>
      </c>
    </row>
    <row r="157" spans="1:19" x14ac:dyDescent="0.2">
      <c r="A157">
        <v>1</v>
      </c>
      <c r="B157">
        <v>17</v>
      </c>
      <c r="C157">
        <v>0</v>
      </c>
      <c r="D157" t="s">
        <v>134</v>
      </c>
      <c r="E157">
        <v>71</v>
      </c>
      <c r="F157">
        <v>0</v>
      </c>
      <c r="G157">
        <v>8621</v>
      </c>
      <c r="H157">
        <v>0</v>
      </c>
      <c r="I157">
        <v>8548</v>
      </c>
      <c r="J157" t="s">
        <v>135</v>
      </c>
      <c r="K157" t="s">
        <v>17</v>
      </c>
      <c r="L157">
        <v>0.9405</v>
      </c>
      <c r="M157" t="s">
        <v>3</v>
      </c>
      <c r="N157" t="s">
        <v>3</v>
      </c>
      <c r="O157" t="s">
        <v>3</v>
      </c>
      <c r="P157">
        <v>0</v>
      </c>
      <c r="Q157" t="s">
        <v>3</v>
      </c>
      <c r="R157" t="s">
        <v>3</v>
      </c>
      <c r="S157" t="s">
        <v>3</v>
      </c>
    </row>
    <row r="158" spans="1:19" x14ac:dyDescent="0.2">
      <c r="A158">
        <v>1</v>
      </c>
      <c r="B158">
        <v>20</v>
      </c>
      <c r="C158">
        <v>0</v>
      </c>
      <c r="D158" t="s">
        <v>3</v>
      </c>
      <c r="E158">
        <v>71</v>
      </c>
      <c r="F158">
        <v>0</v>
      </c>
      <c r="G158">
        <v>8622</v>
      </c>
      <c r="H158">
        <v>8621</v>
      </c>
      <c r="I158">
        <v>8548</v>
      </c>
      <c r="J158" t="s">
        <v>3</v>
      </c>
      <c r="K158" t="s">
        <v>3</v>
      </c>
      <c r="L158">
        <v>0</v>
      </c>
      <c r="M158" t="s">
        <v>3</v>
      </c>
      <c r="N158" t="s">
        <v>3</v>
      </c>
      <c r="O158" t="s">
        <v>3</v>
      </c>
      <c r="P158">
        <v>86787331</v>
      </c>
      <c r="Q158" t="s">
        <v>91</v>
      </c>
      <c r="R158" t="s">
        <v>19</v>
      </c>
      <c r="S158" t="s">
        <v>92</v>
      </c>
    </row>
    <row r="159" spans="1:19" x14ac:dyDescent="0.2">
      <c r="A159">
        <v>1</v>
      </c>
      <c r="B159">
        <v>17</v>
      </c>
      <c r="C159">
        <v>0</v>
      </c>
      <c r="D159" t="s">
        <v>136</v>
      </c>
      <c r="E159">
        <v>72</v>
      </c>
      <c r="F159">
        <v>0</v>
      </c>
      <c r="G159">
        <v>8623</v>
      </c>
      <c r="H159">
        <v>0</v>
      </c>
      <c r="I159">
        <v>8548</v>
      </c>
      <c r="J159" t="s">
        <v>69</v>
      </c>
      <c r="K159" t="s">
        <v>17</v>
      </c>
      <c r="L159">
        <v>1.573</v>
      </c>
      <c r="M159" t="s">
        <v>3</v>
      </c>
      <c r="N159" t="s">
        <v>3</v>
      </c>
      <c r="O159" t="s">
        <v>3</v>
      </c>
      <c r="P159">
        <v>0</v>
      </c>
      <c r="Q159" t="s">
        <v>3</v>
      </c>
      <c r="R159" t="s">
        <v>3</v>
      </c>
      <c r="S159" t="s">
        <v>3</v>
      </c>
    </row>
    <row r="160" spans="1:19" x14ac:dyDescent="0.2">
      <c r="A160">
        <v>1</v>
      </c>
      <c r="B160">
        <v>20</v>
      </c>
      <c r="C160">
        <v>0</v>
      </c>
      <c r="D160" t="s">
        <v>3</v>
      </c>
      <c r="E160">
        <v>72</v>
      </c>
      <c r="F160">
        <v>0</v>
      </c>
      <c r="G160">
        <v>8624</v>
      </c>
      <c r="H160">
        <v>8623</v>
      </c>
      <c r="I160">
        <v>8548</v>
      </c>
      <c r="J160" t="s">
        <v>3</v>
      </c>
      <c r="K160" t="s">
        <v>3</v>
      </c>
      <c r="L160">
        <v>0</v>
      </c>
      <c r="M160" t="s">
        <v>3</v>
      </c>
      <c r="N160" t="s">
        <v>3</v>
      </c>
      <c r="O160" t="s">
        <v>3</v>
      </c>
      <c r="P160">
        <v>86787331</v>
      </c>
      <c r="Q160" t="s">
        <v>91</v>
      </c>
      <c r="R160" t="s">
        <v>19</v>
      </c>
      <c r="S160" t="s">
        <v>92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ВОР ФГИС ЦС(7гр)</vt:lpstr>
      <vt:lpstr>Source</vt:lpstr>
      <vt:lpstr>'ВОР ФГИС ЦС(7гр)'!Заголовки_для_печати</vt:lpstr>
      <vt:lpstr>'ВОР ФГИС ЦС(7гр)'!Область_печати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USR</cp:lastModifiedBy>
  <dcterms:created xsi:type="dcterms:W3CDTF">2026-03-18T13:22:30Z</dcterms:created>
  <dcterms:modified xsi:type="dcterms:W3CDTF">2026-03-18T13:22:38Z</dcterms:modified>
</cp:coreProperties>
</file>